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ЭтаКнига"/>
  <mc:AlternateContent xmlns:mc="http://schemas.openxmlformats.org/markup-compatibility/2006">
    <mc:Choice Requires="x15">
      <x15ac:absPath xmlns:x15ac="http://schemas.microsoft.com/office/spreadsheetml/2010/11/ac" url="\\tex2\РАБОТА\ГОДОВОЙ\Годовой 2026\Нагрузки 10 и 6 тонн Гроднооблдорстрой\2026 perechen-dorog\"/>
    </mc:Choice>
  </mc:AlternateContent>
  <xr:revisionPtr revIDLastSave="0" documentId="13_ncr:1_{177879C5-388D-457F-8B44-D2A3E08DD5F8}" xr6:coauthVersionLast="36" xr6:coauthVersionMax="36" xr10:uidLastSave="{00000000-0000-0000-0000-000000000000}"/>
  <bookViews>
    <workbookView xWindow="0" yWindow="0" windowWidth="28800" windowHeight="11625" tabRatio="912" xr2:uid="{00000000-000D-0000-FFFF-FFFF00000000}"/>
  </bookViews>
  <sheets>
    <sheet name="Oshmiany" sheetId="21" r:id="rId1"/>
  </sheets>
  <definedNames>
    <definedName name="_xlnm.Print_Area" localSheetId="0">Oshmiany!$A$6:$G$288</definedName>
  </definedNames>
  <calcPr calcId="191029"/>
</workbook>
</file>

<file path=xl/calcChain.xml><?xml version="1.0" encoding="utf-8"?>
<calcChain xmlns="http://schemas.openxmlformats.org/spreadsheetml/2006/main">
  <c r="F33" i="21" l="1"/>
  <c r="F72" i="21" l="1"/>
  <c r="F53" i="21" l="1"/>
  <c r="F100" i="21" l="1"/>
  <c r="F99" i="21"/>
  <c r="F39" i="21" l="1"/>
  <c r="F38" i="21"/>
  <c r="F37" i="21"/>
  <c r="F36" i="21"/>
  <c r="F35" i="21"/>
  <c r="F42" i="21" l="1"/>
  <c r="F26" i="21" l="1"/>
  <c r="F133" i="21" l="1"/>
  <c r="F66" i="21" l="1"/>
  <c r="F19" i="21" l="1"/>
  <c r="F62" i="21" l="1"/>
  <c r="F61" i="21"/>
  <c r="F40" i="21"/>
  <c r="F144" i="21"/>
  <c r="F111" i="21"/>
  <c r="F110" i="21"/>
  <c r="F57" i="21"/>
  <c r="F196" i="21"/>
  <c r="F58" i="21"/>
  <c r="F79" i="21"/>
  <c r="F80" i="21"/>
  <c r="F81" i="21"/>
  <c r="F82" i="21"/>
  <c r="F56" i="21"/>
  <c r="F143" i="21"/>
  <c r="F77" i="21"/>
  <c r="F132" i="21"/>
  <c r="F131" i="21"/>
  <c r="F130" i="21"/>
  <c r="F76" i="21"/>
  <c r="F281" i="21"/>
  <c r="F280" i="21"/>
  <c r="F279" i="21"/>
  <c r="F278" i="21"/>
  <c r="F277" i="21"/>
  <c r="F276" i="21"/>
  <c r="F275" i="21"/>
  <c r="F274" i="21"/>
  <c r="F273" i="21"/>
  <c r="F272" i="21"/>
  <c r="F271" i="21"/>
  <c r="F270" i="21"/>
  <c r="F269" i="21"/>
  <c r="F268" i="21"/>
  <c r="F267" i="21"/>
  <c r="F266" i="21"/>
  <c r="F265" i="21"/>
  <c r="F264" i="21"/>
  <c r="F263" i="21"/>
  <c r="F262" i="21"/>
  <c r="F261" i="21"/>
  <c r="F260" i="21"/>
  <c r="F259" i="21"/>
  <c r="F258" i="21"/>
  <c r="F257" i="21"/>
  <c r="F256" i="21"/>
  <c r="F255" i="21"/>
  <c r="F254" i="21"/>
  <c r="F253" i="21"/>
  <c r="F252" i="21"/>
  <c r="F251" i="21"/>
  <c r="F250" i="21"/>
  <c r="F249" i="21"/>
  <c r="F248" i="21"/>
  <c r="F247" i="21"/>
  <c r="F246" i="21"/>
  <c r="F245" i="21"/>
  <c r="F244" i="21"/>
  <c r="F243" i="21"/>
  <c r="F242" i="21"/>
  <c r="F241" i="21"/>
  <c r="F240" i="21"/>
  <c r="F239" i="21"/>
  <c r="F238" i="21"/>
  <c r="F237" i="21"/>
  <c r="F236" i="21"/>
  <c r="F235" i="21"/>
  <c r="F234" i="21"/>
  <c r="F233" i="21"/>
  <c r="F232" i="21"/>
  <c r="F231" i="21"/>
  <c r="F230" i="21"/>
  <c r="F229" i="21"/>
  <c r="F228" i="21"/>
  <c r="F227" i="21"/>
  <c r="F226" i="21"/>
  <c r="F225" i="21"/>
  <c r="F224" i="21"/>
  <c r="F223" i="21"/>
  <c r="F222" i="21"/>
  <c r="F221" i="21"/>
  <c r="F220" i="21"/>
  <c r="F219" i="21"/>
  <c r="F218" i="21"/>
  <c r="F217" i="21"/>
  <c r="F216" i="21"/>
  <c r="F215" i="21"/>
  <c r="F214" i="21"/>
  <c r="F213" i="21"/>
  <c r="F212" i="21"/>
  <c r="F211" i="21"/>
  <c r="F210" i="21"/>
  <c r="F209" i="21"/>
  <c r="F208" i="21"/>
  <c r="F207" i="21"/>
  <c r="F206" i="21"/>
  <c r="F205" i="21"/>
  <c r="F204" i="21"/>
  <c r="F203" i="21"/>
  <c r="F202" i="21"/>
  <c r="F201" i="21"/>
  <c r="F200" i="21"/>
  <c r="F199" i="21"/>
  <c r="F198" i="21"/>
  <c r="F197" i="21"/>
  <c r="F195" i="21"/>
  <c r="F194" i="21"/>
  <c r="F193" i="21"/>
  <c r="F192" i="21"/>
  <c r="F191" i="21"/>
  <c r="F190" i="21"/>
  <c r="F189" i="21"/>
  <c r="F188" i="21"/>
  <c r="F187" i="21"/>
  <c r="F186" i="21"/>
  <c r="F185" i="21"/>
  <c r="F184" i="21"/>
  <c r="F183" i="21"/>
  <c r="F182" i="21"/>
  <c r="F181" i="21"/>
  <c r="F180" i="21"/>
  <c r="F179" i="21"/>
  <c r="F178" i="21"/>
  <c r="F177" i="21"/>
  <c r="F176" i="21"/>
  <c r="F175" i="21"/>
  <c r="F174" i="21"/>
  <c r="F173" i="21"/>
  <c r="F172" i="21"/>
  <c r="F171" i="21"/>
  <c r="F170" i="21"/>
  <c r="F169" i="21"/>
  <c r="F168" i="21"/>
  <c r="F167" i="21"/>
  <c r="F166" i="21"/>
  <c r="F165" i="21"/>
  <c r="F164" i="21"/>
  <c r="F163" i="21"/>
  <c r="F162" i="21"/>
  <c r="F161" i="21"/>
  <c r="F160" i="21"/>
  <c r="F159" i="21"/>
  <c r="F158" i="21"/>
  <c r="F157" i="21"/>
  <c r="F156" i="21"/>
  <c r="F155" i="21"/>
  <c r="F154" i="21"/>
  <c r="F153" i="21"/>
  <c r="F152" i="21"/>
  <c r="F151" i="21"/>
  <c r="F150" i="21"/>
  <c r="F149" i="21"/>
  <c r="F148" i="21"/>
  <c r="F147" i="21"/>
  <c r="F146" i="21"/>
  <c r="F145" i="21"/>
  <c r="F142" i="21"/>
  <c r="F141" i="21"/>
  <c r="F140" i="21"/>
  <c r="F139" i="21"/>
  <c r="F138" i="21"/>
  <c r="F137" i="21"/>
  <c r="F136" i="21"/>
  <c r="F135" i="21"/>
  <c r="F134" i="21"/>
  <c r="F129" i="21"/>
  <c r="F128" i="21"/>
  <c r="F127" i="21"/>
  <c r="F126" i="21"/>
  <c r="F125" i="21"/>
  <c r="F124" i="21"/>
  <c r="F123" i="21"/>
  <c r="F122" i="21"/>
  <c r="F121" i="21"/>
  <c r="F120" i="21"/>
  <c r="F119" i="21"/>
  <c r="F118" i="21"/>
  <c r="F117" i="21"/>
  <c r="F116" i="21"/>
  <c r="F115" i="21"/>
  <c r="F114" i="21"/>
  <c r="F113" i="21"/>
  <c r="F112" i="21"/>
  <c r="F109" i="21"/>
  <c r="F108" i="21"/>
  <c r="F107" i="21"/>
  <c r="F106" i="21"/>
  <c r="F105" i="21"/>
  <c r="F104" i="21"/>
  <c r="F103" i="21"/>
  <c r="F102" i="21"/>
  <c r="F101" i="21"/>
  <c r="F98" i="21"/>
  <c r="F97" i="21"/>
  <c r="F96" i="21"/>
  <c r="F95" i="21"/>
  <c r="F94" i="21"/>
  <c r="F93" i="21"/>
  <c r="F92" i="21"/>
  <c r="F91" i="21"/>
  <c r="F90" i="21"/>
  <c r="F89" i="21"/>
  <c r="F88" i="21"/>
  <c r="F87" i="21"/>
  <c r="F86" i="21"/>
  <c r="F85" i="21"/>
  <c r="F84" i="21"/>
  <c r="F83" i="21"/>
  <c r="F78" i="21"/>
  <c r="F75" i="21"/>
  <c r="F74" i="21"/>
  <c r="F73" i="21"/>
  <c r="F71" i="21"/>
  <c r="F70" i="21"/>
  <c r="F69" i="21"/>
  <c r="F68" i="21"/>
  <c r="F67" i="21"/>
  <c r="F65" i="21"/>
  <c r="F64" i="21"/>
  <c r="F63" i="21"/>
  <c r="F60" i="21"/>
  <c r="F59" i="21"/>
  <c r="F55" i="21"/>
  <c r="F54" i="21"/>
  <c r="F52" i="21"/>
  <c r="F51" i="21"/>
  <c r="F50" i="21"/>
  <c r="F49" i="21"/>
  <c r="F48" i="21"/>
  <c r="F47" i="21"/>
  <c r="F46" i="21"/>
  <c r="F45" i="21"/>
  <c r="F44" i="21"/>
  <c r="F43" i="21"/>
  <c r="F41" i="21"/>
  <c r="F34" i="21"/>
  <c r="F32" i="21"/>
  <c r="F31" i="21"/>
  <c r="F30" i="21"/>
  <c r="F29" i="21"/>
  <c r="F27" i="21"/>
  <c r="F25" i="21"/>
  <c r="F24" i="21"/>
  <c r="F23" i="21"/>
  <c r="F22" i="21"/>
  <c r="F21" i="21"/>
  <c r="F20" i="21"/>
  <c r="F18" i="21"/>
  <c r="F282" i="21" l="1"/>
</calcChain>
</file>

<file path=xl/sharedStrings.xml><?xml version="1.0" encoding="utf-8"?>
<sst xmlns="http://schemas.openxmlformats.org/spreadsheetml/2006/main" count="311" uniqueCount="311">
  <si>
    <t>Перечень</t>
  </si>
  <si>
    <t>№п/п</t>
  </si>
  <si>
    <t>Начало участка, км</t>
  </si>
  <si>
    <t>Конец участка, км</t>
  </si>
  <si>
    <t>Н-6326</t>
  </si>
  <si>
    <t>Н-6327</t>
  </si>
  <si>
    <t>Н-6328</t>
  </si>
  <si>
    <t>Н-6329</t>
  </si>
  <si>
    <t>Н-6330</t>
  </si>
  <si>
    <t>Н-6331</t>
  </si>
  <si>
    <t>Гольшаны-Бенюны</t>
  </si>
  <si>
    <t>Н-6332</t>
  </si>
  <si>
    <t>Гринцы-Поляны-Краковка</t>
  </si>
  <si>
    <t>Н-6334</t>
  </si>
  <si>
    <t>Н-6335</t>
  </si>
  <si>
    <t>Н-6336</t>
  </si>
  <si>
    <t>Н-6337</t>
  </si>
  <si>
    <t>Н-6338</t>
  </si>
  <si>
    <t>Н-6339</t>
  </si>
  <si>
    <t>Н-6340</t>
  </si>
  <si>
    <t>Н-6341</t>
  </si>
  <si>
    <t>Н-6342</t>
  </si>
  <si>
    <t>Гравжишки-Щепановичи-Подгаи-Дворище</t>
  </si>
  <si>
    <t>Н-6343</t>
  </si>
  <si>
    <t>Клевица-Рашкутяны</t>
  </si>
  <si>
    <t>Н-6344</t>
  </si>
  <si>
    <t>Норшты-Новосяды-Каменка-Сокотеняты</t>
  </si>
  <si>
    <t>Н-6345</t>
  </si>
  <si>
    <t>Богданишки-Моствилишки-Черкасы</t>
  </si>
  <si>
    <t>Н-6449</t>
  </si>
  <si>
    <t>Н-7107</t>
  </si>
  <si>
    <t>Ольковичи-Скобейки-Моствилишки-Новодворцы</t>
  </si>
  <si>
    <t>Н-7108</t>
  </si>
  <si>
    <t>Н-7109</t>
  </si>
  <si>
    <t>Н-7110</t>
  </si>
  <si>
    <t>Жупраны-Лустишки-Огородники</t>
  </si>
  <si>
    <t>Н-7111</t>
  </si>
  <si>
    <t>Н-7114</t>
  </si>
  <si>
    <t>Н-7116</t>
  </si>
  <si>
    <t>Н-7117</t>
  </si>
  <si>
    <t>Н-7118</t>
  </si>
  <si>
    <t>Н-7119</t>
  </si>
  <si>
    <t>Н-7120</t>
  </si>
  <si>
    <t>Н-7122</t>
  </si>
  <si>
    <t>Маркиняты-Доргишки-Воловики</t>
  </si>
  <si>
    <t>Н-7123</t>
  </si>
  <si>
    <t>Дертники-Нарушевцы-Родевичи-Полуды</t>
  </si>
  <si>
    <t>Н-7124</t>
  </si>
  <si>
    <t>Н-7125</t>
  </si>
  <si>
    <t>Н-7126</t>
  </si>
  <si>
    <t>Н-7127</t>
  </si>
  <si>
    <t>Н-7128</t>
  </si>
  <si>
    <t>Поляны-Жвирблишки</t>
  </si>
  <si>
    <t>Н-7129</t>
  </si>
  <si>
    <t>Поляны-Полянки</t>
  </si>
  <si>
    <t>Н-7130</t>
  </si>
  <si>
    <t>Скилондишки-Толотишки-Скирстины</t>
  </si>
  <si>
    <t>Н-7131</t>
  </si>
  <si>
    <t>Н-7132</t>
  </si>
  <si>
    <t>Н-7133</t>
  </si>
  <si>
    <t>Н-7134</t>
  </si>
  <si>
    <t>Н-7136</t>
  </si>
  <si>
    <t>Антоны-Берники-Болтуп</t>
  </si>
  <si>
    <t>Н-7137</t>
  </si>
  <si>
    <t>Н-7138</t>
  </si>
  <si>
    <t>Н-7139</t>
  </si>
  <si>
    <t>Н-7140</t>
  </si>
  <si>
    <t>Н-7141</t>
  </si>
  <si>
    <t>Н-7142</t>
  </si>
  <si>
    <t>Н-7143</t>
  </si>
  <si>
    <t>Н-7144</t>
  </si>
  <si>
    <t>Н-7145</t>
  </si>
  <si>
    <t>Н-7693</t>
  </si>
  <si>
    <t>Семерники-Драглевцы-Маркиняты</t>
  </si>
  <si>
    <t>Н-7694</t>
  </si>
  <si>
    <t>Н-7695</t>
  </si>
  <si>
    <t>Н-7697</t>
  </si>
  <si>
    <t>Н-7698</t>
  </si>
  <si>
    <t>Н-7699</t>
  </si>
  <si>
    <t>Н-7700</t>
  </si>
  <si>
    <t>Онжадово-Жодовка</t>
  </si>
  <si>
    <t>Н-7701</t>
  </si>
  <si>
    <t>Онжадово-Лукшаны-Бикяны</t>
  </si>
  <si>
    <t>Н-7703</t>
  </si>
  <si>
    <t>Н-7704</t>
  </si>
  <si>
    <t>Н-7705</t>
  </si>
  <si>
    <t>Н-7706</t>
  </si>
  <si>
    <t>Бенюны-Ровы</t>
  </si>
  <si>
    <t>Н-7707</t>
  </si>
  <si>
    <t>Н-7708</t>
  </si>
  <si>
    <t>Гиргеляны-Чернушка</t>
  </si>
  <si>
    <t>Н-7709</t>
  </si>
  <si>
    <t>Н-7713</t>
  </si>
  <si>
    <t>Мурованая Ошмянка-Швабы</t>
  </si>
  <si>
    <t>Н-7714</t>
  </si>
  <si>
    <t>Мурованая Ошмянка-Климанцы</t>
  </si>
  <si>
    <t>Н-7715</t>
  </si>
  <si>
    <t>Н-7716</t>
  </si>
  <si>
    <t>Н-7717</t>
  </si>
  <si>
    <t>Дружба-Тележишки</t>
  </si>
  <si>
    <t>Н-7718</t>
  </si>
  <si>
    <t>Н-7720</t>
  </si>
  <si>
    <t>Габрияловщина-Лойтевщина</t>
  </si>
  <si>
    <t>Н-7721</t>
  </si>
  <si>
    <t>Н-7722</t>
  </si>
  <si>
    <t>Каменный Лог-Янканцы</t>
  </si>
  <si>
    <t>Н-7723</t>
  </si>
  <si>
    <t>Н-7724</t>
  </si>
  <si>
    <t>Н-7725</t>
  </si>
  <si>
    <t>Н-7726</t>
  </si>
  <si>
    <t>Н-7727</t>
  </si>
  <si>
    <t>Буденовка-Укропишки</t>
  </si>
  <si>
    <t>Н-20218</t>
  </si>
  <si>
    <t>Н-20219</t>
  </si>
  <si>
    <t>Н-20220</t>
  </si>
  <si>
    <t>Н-20221</t>
  </si>
  <si>
    <t>Мурованая Ошмянка-Васевцы</t>
  </si>
  <si>
    <t>Н-20222</t>
  </si>
  <si>
    <t>Воловики-Рамейкишки</t>
  </si>
  <si>
    <t>Н-20223</t>
  </si>
  <si>
    <t>Кольчуны-Новосяды</t>
  </si>
  <si>
    <t>Н-20224</t>
  </si>
  <si>
    <t>Толминово-Дружба</t>
  </si>
  <si>
    <t>Н-20226</t>
  </si>
  <si>
    <t>Н-20227</t>
  </si>
  <si>
    <t>Н-20228</t>
  </si>
  <si>
    <t>Н-20371</t>
  </si>
  <si>
    <t>Н-20472</t>
  </si>
  <si>
    <t>Н-20473</t>
  </si>
  <si>
    <t>Н-20474</t>
  </si>
  <si>
    <t>Новики-Дяговцы</t>
  </si>
  <si>
    <t>Н-20475</t>
  </si>
  <si>
    <t>Новосяды-Амоляны</t>
  </si>
  <si>
    <t>Н-20476</t>
  </si>
  <si>
    <t>Н-20477</t>
  </si>
  <si>
    <t>Семерники-Карловщина</t>
  </si>
  <si>
    <t>Н-20478</t>
  </si>
  <si>
    <t xml:space="preserve">Нарушевцы- Мультанка </t>
  </si>
  <si>
    <t>Н-20479</t>
  </si>
  <si>
    <t>Семерники-Нарцуки-Тимохи</t>
  </si>
  <si>
    <t>Н-20480</t>
  </si>
  <si>
    <t>Н-20481</t>
  </si>
  <si>
    <t>Каменка-Рогинченяты</t>
  </si>
  <si>
    <t>Н-20482</t>
  </si>
  <si>
    <t>Каменный Лог -Волковщина</t>
  </si>
  <si>
    <t>Н-20483</t>
  </si>
  <si>
    <t>Н-20484</t>
  </si>
  <si>
    <t>Н-20485</t>
  </si>
  <si>
    <t>Лапейки-Микулишки</t>
  </si>
  <si>
    <t>Н-20486</t>
  </si>
  <si>
    <t>Н-20487</t>
  </si>
  <si>
    <t>Мурованая Ошмянка-Шлопаковщина</t>
  </si>
  <si>
    <t>Н-20488</t>
  </si>
  <si>
    <t>Моствилишки-Можейки</t>
  </si>
  <si>
    <t>Н-20489</t>
  </si>
  <si>
    <t>Бенюны-Гудовщина</t>
  </si>
  <si>
    <t>Н-20490</t>
  </si>
  <si>
    <t>Трасеченяты-Смаленка-Зеленый Бор</t>
  </si>
  <si>
    <t>Н-20491</t>
  </si>
  <si>
    <t>Н-20492</t>
  </si>
  <si>
    <t>Н-20494</t>
  </si>
  <si>
    <t>Н-20495</t>
  </si>
  <si>
    <t>Н-20504</t>
  </si>
  <si>
    <t>Н-20061</t>
  </si>
  <si>
    <t>Людвиковщина - Ленковщина</t>
  </si>
  <si>
    <t>Толминово - Медюны</t>
  </si>
  <si>
    <t>Н-7115</t>
  </si>
  <si>
    <t>Трасеченяты - Каетеняты</t>
  </si>
  <si>
    <t>Стульги - Бетюны - Буняны - Кибы - Мурины - Гальгинишки</t>
  </si>
  <si>
    <t>Протяжён-ность, км</t>
  </si>
  <si>
    <t>Н-20555</t>
  </si>
  <si>
    <t>Н-20556</t>
  </si>
  <si>
    <t>Н-20557</t>
  </si>
  <si>
    <t>Кольчуны - Мордасы - Новосяды</t>
  </si>
  <si>
    <t>Н-20558</t>
  </si>
  <si>
    <t>Н-20559</t>
  </si>
  <si>
    <t>Н-20560</t>
  </si>
  <si>
    <t>Н-20561</t>
  </si>
  <si>
    <t>Н-20562</t>
  </si>
  <si>
    <t>Н-20563</t>
  </si>
  <si>
    <t>Н-20564</t>
  </si>
  <si>
    <t>Н-20565</t>
  </si>
  <si>
    <t>Дебеси - Гологуры</t>
  </si>
  <si>
    <t>Н-20566</t>
  </si>
  <si>
    <t>Габрияловщина - Гущи</t>
  </si>
  <si>
    <t>Н-20567</t>
  </si>
  <si>
    <t>Н-20568</t>
  </si>
  <si>
    <t>Рудишки - Погулянка</t>
  </si>
  <si>
    <t>Н-20569</t>
  </si>
  <si>
    <t>Н-20570</t>
  </si>
  <si>
    <t>Н-20578</t>
  </si>
  <si>
    <t>Новосяды-Хоронжишки-Ворни</t>
  </si>
  <si>
    <t>Н-20501</t>
  </si>
  <si>
    <t>Каменный Лог-Беняны</t>
  </si>
  <si>
    <t>Гольшаны-Щепановичи</t>
  </si>
  <si>
    <t>Гроди-Дебеси</t>
  </si>
  <si>
    <t>Гравжишки - Луды - Клевица</t>
  </si>
  <si>
    <t>Онжадово-Гордиевцы-Латвели</t>
  </si>
  <si>
    <t>Анкуды - Галины</t>
  </si>
  <si>
    <t>Н-20153</t>
  </si>
  <si>
    <t>Н-20300</t>
  </si>
  <si>
    <t>Н-20301</t>
  </si>
  <si>
    <t>Н-20302</t>
  </si>
  <si>
    <t>Н-20319</t>
  </si>
  <si>
    <t>Н-20321</t>
  </si>
  <si>
    <t>Буни - Хоронжишки</t>
  </si>
  <si>
    <t>Жупраны - Большие Шумилишки</t>
  </si>
  <si>
    <t>Новоселки - Ализово</t>
  </si>
  <si>
    <t>Болтуп - Поболевщина - Гравжишки</t>
  </si>
  <si>
    <t>Тюпишки - Шаповалы - Гиневцы</t>
  </si>
  <si>
    <t>Кольчуны - Секеровцы - Новополье</t>
  </si>
  <si>
    <t>Ошмяны-Бервенцы</t>
  </si>
  <si>
    <t>Н-6390</t>
  </si>
  <si>
    <t>Баранцы - Клеи - Жупраны</t>
  </si>
  <si>
    <t>Нарбуты - Киселево - Баранцы</t>
  </si>
  <si>
    <t>Н-7315</t>
  </si>
  <si>
    <t>УТВЕРЖДАЮ</t>
  </si>
  <si>
    <t>Гольшаны-Дертники-граница Минской области</t>
  </si>
  <si>
    <t>Толминово-Мурованая Ошмянка-граница Литовской Республики</t>
  </si>
  <si>
    <t>Подъезд к д.Михалкони от а/д Н-6329 Ошмяны-Боруны-граница Минской области</t>
  </si>
  <si>
    <t xml:space="preserve">Подъезд к д.Труханы от а/д Н-7117 Гроди - Дебеси </t>
  </si>
  <si>
    <t>Подъезд к д.Войтехово от а/д Н-6329 Ошмяны-Боруны-граница Минской области</t>
  </si>
  <si>
    <t>Подъезд к д.Гейстуны от а/д Н-6329 Ошмяны-Боруны-граница Минской области</t>
  </si>
  <si>
    <t>Подъезд к д.Стодольники от а/д Р-48 Ворона-Ошмяны-Юратишки-Ивье</t>
  </si>
  <si>
    <t xml:space="preserve">Подъезд к д.Гордиевцы от а/д Н-7133 Онжадово - Гордиевцы - Латвели </t>
  </si>
  <si>
    <t>Подъезд к д.Куцкуны от а/д Н-6327 Ошмяны-Онжадово-граница Литовской Республики</t>
  </si>
  <si>
    <t>Подъезд к д.Нартуны от а/д Н-6327 Ошмяны-Онжадово-граница Литовской Республики</t>
  </si>
  <si>
    <t>Подъезд к д.Насканцы от а/д Н-6334 Толминово-Мурованая Ошмянка-граница Литовской Республики</t>
  </si>
  <si>
    <t>Подъезд к д.Рудишки от а/д Н-6334 Толминово-Мурованая Ошмянка-граница Литовской Республики</t>
  </si>
  <si>
    <t>Подъезд к д.Ступковщина от а/д Р-48 Ворона-Ошмяны-Юратишки-Ивье</t>
  </si>
  <si>
    <t>Подъезд к д.Буденовка от а/д Н-6327 Ошмяны-Онжадово-граница Литовской Республики</t>
  </si>
  <si>
    <t>Центели-Каменный Лог-граница Литовской Республики</t>
  </si>
  <si>
    <t>Подъезд к д.Воскресенка от а/д Н-6341 Гольшаны-Щепановичи</t>
  </si>
  <si>
    <t>Подъезд к д.Юсялишки от а/д Н-7701 Онжадово-Лукшаны-Бикяны</t>
  </si>
  <si>
    <t>Подъезд к д. Родевичи от а/д Н-6331 Гольшаны - Бенюны</t>
  </si>
  <si>
    <t>Большие Войшнаришки - Блотковщина</t>
  </si>
  <si>
    <t xml:space="preserve">Ошмяны - Онжадово - граница Литовской Республики  </t>
  </si>
  <si>
    <t>Ошмяны-Боруны-граница Минской области</t>
  </si>
  <si>
    <t>Новоселки-Гуденята</t>
  </si>
  <si>
    <t>Подъезд к д.Сниповщина от а/д Н-6329 Ошмяны - Боруны - граница Минской области</t>
  </si>
  <si>
    <t>Подъезд к д.Вельмуты от а/д Н-7118 Толминово - Медюны</t>
  </si>
  <si>
    <t xml:space="preserve">Мурованая Ошмянка-Журавы-Суходолы     </t>
  </si>
  <si>
    <t>Подъезд к д.Плебанцы от а/д Р-48 Ворона-Ошмяны-Юратишки-Ивье</t>
  </si>
  <si>
    <t>Подъезд к д.Дукойни от а/д Р-63 Борисов - Вилейка - Ошмяны</t>
  </si>
  <si>
    <t>Подъезд к д.Лойти от а/д Н-7124 Гравжишки - Луды-Клевица</t>
  </si>
  <si>
    <t>Подъезд к д.Горная от а/д Р-48 Ворона-Ошмяны-Юратишки-Ивье</t>
  </si>
  <si>
    <t>Цуденишки-Новоселки</t>
  </si>
  <si>
    <t>Подъезд к д.Федевичи от а/д Н-6329 Ошмяны - Боруны - граница Минской области</t>
  </si>
  <si>
    <t>Подъезд к д. Новосяды от а/д Н-6327 Ошмяны - Онжадово - граница Литовской Республики, км 0,05 - 1,42</t>
  </si>
  <si>
    <t>Подъезд к д. Стрелы от а/д Н-6334 Толминово - Мурованая Ошмянка - граница Литовской Республики</t>
  </si>
  <si>
    <t xml:space="preserve">Подъезд к Михайловщина от а/д Р-48 Ворона-Ошмяны-Юратишки-Ивье </t>
  </si>
  <si>
    <t>Подъезд к д.Ордевичи от а/д М-7/Е 28 Минск-Ошмяны-граница Литовской Республики (Каменный Лог)</t>
  </si>
  <si>
    <t>Подъезд к д.Гарлинщина от а/д М-7/Е28 Минск-Ошмяны-граница Литовской Республики (Каменный Лог)</t>
  </si>
  <si>
    <t>Тимуты-Лысая Гора-Васевцы до а/д Н-6334 Толминово-Мурованая Ошмянка-граница Литовской Республики</t>
  </si>
  <si>
    <t>Подъезд к д.Павилойти от а/д Р-146 Ошмяны-Клевица-граница Литовской Республики (Клевица)</t>
  </si>
  <si>
    <t>Подъезд к д. Петрули, Працковщина от а/д Р-52 Гоза (от автомобильной дороги Р-45) - Островец-Ошмяны</t>
  </si>
  <si>
    <t>Подъезд к д.Витюли от а/д Р-146 Ошмяны-Клевица-граница Литовской Республики (Клевица)</t>
  </si>
  <si>
    <t>Норшты-Ремейкишки</t>
  </si>
  <si>
    <t>Подъезд к д.Сидлеровщина от а/д Н-6329 Ошмяны-Боруны-граница Минской области</t>
  </si>
  <si>
    <t>Подъезд к д.Повишни от а/д Р-146 Ошмяны-Клевица-граница Литовской Республики (Клевица)</t>
  </si>
  <si>
    <t>Подъезд к АБЗ Ошмянского производственного участка ДРСУ № 159 от а/д Р-63 Борисов-Вилейка-Ошмяны</t>
  </si>
  <si>
    <t>Подъезд к д.Борти от а/д Р-146 Ошмяны-Клевица-граница Литовской Республики (Клевица)</t>
  </si>
  <si>
    <t>Подъезд к д.Воловики от а/д Н-7122 Маркиняты-Доргишки-Воловики</t>
  </si>
  <si>
    <t>Подъезд к д.Лейлубка от а/д М-7/Е28 Минск-Ошмяны-граница Литовской Республики (Каменный Лог)</t>
  </si>
  <si>
    <t>Подъезд к д.Пашкишки от а/д Н-7122 Маркиняты-Доргишки-Воловики</t>
  </si>
  <si>
    <t>Сидлеровщина-Застенье</t>
  </si>
  <si>
    <t>Жупраны - Станция Ошмяны - Медрики</t>
  </si>
  <si>
    <t>Людвиковщина - Габрияловщина - Большие Семюны</t>
  </si>
  <si>
    <t>Бервенцы - Станция Ошмяны</t>
  </si>
  <si>
    <t>Кулеши - Сайлюки - Побень</t>
  </si>
  <si>
    <t>Каменный Лог - Мокрицы - Бериндишки - Московщина</t>
  </si>
  <si>
    <t>Онжадово - Мартиново - Старая Тарасовщина - Тишканы</t>
  </si>
  <si>
    <t>Юршаны - Погири - Новосяды 1</t>
  </si>
  <si>
    <t>Подъезд к г. Ошмяны от а/д Н-7727 Буденовка - Укропишки</t>
  </si>
  <si>
    <t>Каменный Лог - Ганево - Кемяны - Муравьевка</t>
  </si>
  <si>
    <t>Гуденяты - Гарлинщина</t>
  </si>
  <si>
    <t>Подъезд к д. Скилондишки от а/д Н-6390 Бервенцы - Станция Ошмяны</t>
  </si>
  <si>
    <t>Подъезд к д. Байтюли от а/д Н-6326 Жупраны - Станция Ошмяны - Медрики</t>
  </si>
  <si>
    <t>Станция Ошмяны - Новоселки</t>
  </si>
  <si>
    <t>Подъезд к д. Дайновка от а/д Н-6449 Кулеши - Сайлюки - Побень</t>
  </si>
  <si>
    <t>Подъезд к х. Кириловщина, д. Ананишки от а/д Н-6326 Жупраны - Станция Ошмяны - Медрики</t>
  </si>
  <si>
    <t>Мокрицы - Коршунишки</t>
  </si>
  <si>
    <t>Подъезд к д. Буянишки от а/д Н-7133 Онжадово - Гордиевцы - Латвели</t>
  </si>
  <si>
    <t>Подъезд к д. Виштоки от а/д Н-7137 Каменный Лог - Мокрицы - Бериндишки - Московщина</t>
  </si>
  <si>
    <t>КУП «Гроднооблдорстрой»</t>
  </si>
  <si>
    <t>________А.И.Марцулевич</t>
  </si>
  <si>
    <t xml:space="preserve">автомобильных дорог с несущей способностью дорожной одежды </t>
  </si>
  <si>
    <t>10 тонн и 6 тонн на ось по Ошмянскому участку ДРСУ №159</t>
  </si>
  <si>
    <t>Номер дороги</t>
  </si>
  <si>
    <t>Наименование дороги</t>
  </si>
  <si>
    <t>Жупраны-Замостяны-оздоровительный лагерь «Дружба»</t>
  </si>
  <si>
    <t>Подъезд к д. Горецковщина от а/д  Н-6331 Гольшаны - Бенюны</t>
  </si>
  <si>
    <t>Подъезд к д.Малые Шумилишки от а/д  Н-7315 Баранцы - Клеи - Жупраны</t>
  </si>
  <si>
    <t>Подъезд к СТ «Василек» от а/д Р-146 Ошмяны-Клевица- граница Литовской Республики (Клевица)</t>
  </si>
  <si>
    <t>Подъезд к карьеру «Баранцы» от а/д Н-7120 Нарбуты-Киселево-Баранцы</t>
  </si>
  <si>
    <t>Подъезд к СТ «Черемушки» от а/д М-7/Е28 Минск-Ошмяны-граница Литовской Республики (Каменный Лог)</t>
  </si>
  <si>
    <t>Подъезд к СТ «Лесная поляна» от а/д Р-48 Ворона-Ошмяны-Юратишки-Ивье</t>
  </si>
  <si>
    <t>Подъезд к СТ «Дубрава» от а/д Р-48 Ворона-Ошмяны-Юратишки-Ивье</t>
  </si>
  <si>
    <t>Подъезд к д. Кемяны от а/д Н-20218 Каменный Лог - Ганево - Кемяны - Муравьевка</t>
  </si>
  <si>
    <t>кольцевое пересечение</t>
  </si>
  <si>
    <t>Допустимая нагрузка на ось, тонн</t>
  </si>
  <si>
    <t>Первый заместитель</t>
  </si>
  <si>
    <t>главный инженер</t>
  </si>
  <si>
    <t>генерального директора-</t>
  </si>
  <si>
    <t>по состоянию на 01.01.2026 года</t>
  </si>
  <si>
    <t>Начальник ТО                                                                     М.И.Кирилло</t>
  </si>
  <si>
    <t>Вельбутово – Крейванцы – Кибы</t>
  </si>
  <si>
    <t>Подъезд к д. Загорники от а/д Н-7727 Буденовка – Укропишки</t>
  </si>
  <si>
    <t xml:space="preserve">Подъезд к д. Гурели от а/д Н-6335 Вельбутово – Крейванцы – Кибы </t>
  </si>
  <si>
    <t>Подъезд к аг. Новоселки от а/д М-7/Е 28 Минск – Ошмяны – граница Литовской Республики (Каменный Лог)</t>
  </si>
  <si>
    <t xml:space="preserve">Гольшаны – молочно - товарная ферма «Гольшаны»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</si>
</sst>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\Н\-?"/>
  </numFmts>
  <fonts count="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0" fillId="0" borderId="0" xfId="0" applyNumberFormat="1" applyFill="1"/>
    <xf numFmtId="0" fontId="0" fillId="0" borderId="0" xfId="0" applyNumberForma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5" fillId="0" borderId="0" xfId="0" applyNumberFormat="1" applyFont="1" applyFill="1" applyAlignment="1"/>
    <xf numFmtId="0" fontId="5" fillId="0" borderId="0" xfId="0" applyFont="1" applyFill="1" applyAlignment="1"/>
    <xf numFmtId="0" fontId="0" fillId="0" borderId="0" xfId="0" applyNumberForma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5" fillId="2" borderId="0" xfId="0" applyNumberFormat="1" applyFont="1" applyFill="1" applyAlignment="1"/>
    <xf numFmtId="0" fontId="5" fillId="2" borderId="0" xfId="0" applyNumberFormat="1" applyFont="1" applyFill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top"/>
    </xf>
    <xf numFmtId="0" fontId="5" fillId="0" borderId="0" xfId="0" applyFont="1" applyFill="1"/>
    <xf numFmtId="2" fontId="5" fillId="2" borderId="0" xfId="0" applyNumberFormat="1" applyFont="1" applyFill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NumberFormat="1" applyFont="1" applyFill="1" applyAlignment="1">
      <alignment horizontal="center" vertical="top"/>
    </xf>
    <xf numFmtId="0" fontId="5" fillId="2" borderId="0" xfId="0" applyFont="1" applyFill="1"/>
    <xf numFmtId="0" fontId="0" fillId="2" borderId="0" xfId="0" applyFill="1"/>
    <xf numFmtId="0" fontId="5" fillId="2" borderId="0" xfId="0" applyNumberFormat="1" applyFont="1" applyFill="1"/>
    <xf numFmtId="0" fontId="0" fillId="2" borderId="0" xfId="0" applyNumberFormat="1" applyFill="1"/>
    <xf numFmtId="0" fontId="5" fillId="2" borderId="0" xfId="0" applyNumberFormat="1" applyFont="1" applyFill="1" applyAlignment="1">
      <alignment horizontal="center"/>
    </xf>
    <xf numFmtId="0" fontId="3" fillId="2" borderId="0" xfId="0" applyNumberFormat="1" applyFont="1" applyFill="1"/>
    <xf numFmtId="0" fontId="5" fillId="2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top"/>
    </xf>
    <xf numFmtId="0" fontId="2" fillId="2" borderId="0" xfId="0" applyNumberFormat="1" applyFont="1" applyFill="1" applyBorder="1"/>
    <xf numFmtId="0" fontId="0" fillId="2" borderId="0" xfId="0" applyNumberFormat="1" applyFill="1" applyBorder="1"/>
    <xf numFmtId="0" fontId="0" fillId="2" borderId="2" xfId="0" applyFill="1" applyBorder="1"/>
    <xf numFmtId="164" fontId="0" fillId="2" borderId="0" xfId="0" applyNumberFormat="1" applyFill="1"/>
    <xf numFmtId="0" fontId="5" fillId="2" borderId="2" xfId="0" applyNumberFormat="1" applyFont="1" applyFill="1" applyBorder="1" applyAlignment="1">
      <alignment horizontal="center" vertical="center"/>
    </xf>
    <xf numFmtId="0" fontId="5" fillId="0" borderId="0" xfId="3" applyNumberFormat="1" applyFont="1" applyFill="1" applyAlignment="1">
      <alignment horizontal="left" vertical="center"/>
    </xf>
    <xf numFmtId="2" fontId="5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lef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 shrinkToFit="1"/>
    </xf>
    <xf numFmtId="0" fontId="5" fillId="2" borderId="7" xfId="0" applyFont="1" applyFill="1" applyBorder="1" applyAlignment="1">
      <alignment wrapText="1" shrinkToFit="1"/>
    </xf>
    <xf numFmtId="0" fontId="5" fillId="2" borderId="11" xfId="0" applyFont="1" applyFill="1" applyBorder="1" applyAlignment="1">
      <alignment wrapText="1" shrinkToFit="1"/>
    </xf>
    <xf numFmtId="0" fontId="5" fillId="2" borderId="8" xfId="0" applyNumberFormat="1" applyFont="1" applyFill="1" applyBorder="1" applyAlignment="1">
      <alignment horizontal="center" vertical="center" textRotation="90" wrapText="1" shrinkToFit="1"/>
    </xf>
    <xf numFmtId="0" fontId="5" fillId="2" borderId="7" xfId="0" applyFont="1" applyFill="1" applyBorder="1" applyAlignment="1">
      <alignment textRotation="90" wrapText="1" shrinkToFit="1"/>
    </xf>
    <xf numFmtId="0" fontId="5" fillId="2" borderId="11" xfId="0" applyFont="1" applyFill="1" applyBorder="1" applyAlignment="1">
      <alignment textRotation="90" wrapText="1" shrinkToFit="1"/>
    </xf>
    <xf numFmtId="0" fontId="5" fillId="2" borderId="4" xfId="0" applyNumberFormat="1" applyFont="1" applyFill="1" applyBorder="1" applyAlignment="1">
      <alignment horizontal="center" vertical="center" wrapText="1" shrinkToFit="1"/>
    </xf>
    <xf numFmtId="0" fontId="5" fillId="2" borderId="3" xfId="0" applyFont="1" applyFill="1" applyBorder="1" applyAlignment="1">
      <alignment wrapText="1" shrinkToFit="1"/>
    </xf>
    <xf numFmtId="0" fontId="5" fillId="2" borderId="6" xfId="0" applyFont="1" applyFill="1" applyBorder="1" applyAlignment="1">
      <alignment wrapText="1" shrinkToFit="1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 shrinkToFit="1"/>
    </xf>
    <xf numFmtId="0" fontId="5" fillId="2" borderId="9" xfId="0" applyFont="1" applyFill="1" applyBorder="1" applyAlignment="1">
      <alignment wrapText="1" shrinkToFit="1"/>
    </xf>
    <xf numFmtId="0" fontId="5" fillId="2" borderId="13" xfId="0" applyFont="1" applyFill="1" applyBorder="1" applyAlignment="1">
      <alignment wrapText="1" shrinkToFi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wrapText="1"/>
    </xf>
    <xf numFmtId="0" fontId="5" fillId="2" borderId="11" xfId="0" applyFont="1" applyFill="1" applyBorder="1" applyAlignment="1">
      <alignment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4" fillId="0" borderId="0" xfId="3" applyNumberFormat="1" applyFont="1" applyFill="1" applyAlignment="1">
      <alignment horizontal="left" vertical="center"/>
    </xf>
    <xf numFmtId="0" fontId="5" fillId="0" borderId="0" xfId="3" applyNumberFormat="1" applyFont="1" applyFill="1" applyAlignment="1">
      <alignment horizontal="right" vertical="center"/>
    </xf>
    <xf numFmtId="0" fontId="4" fillId="2" borderId="0" xfId="0" applyNumberFormat="1" applyFont="1" applyFill="1" applyAlignment="1">
      <alignment horizontal="center"/>
    </xf>
    <xf numFmtId="0" fontId="5" fillId="2" borderId="0" xfId="0" applyFont="1" applyFill="1" applyAlignment="1"/>
    <xf numFmtId="0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5" fillId="2" borderId="12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18" xfId="1" xr:uid="{00000000-0005-0000-0000-000001000000}"/>
    <cellStyle name="Обычный 2" xfId="2" xr:uid="{00000000-0005-0000-0000-000002000000}"/>
    <cellStyle name="Обычный_R-118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O289"/>
  <sheetViews>
    <sheetView tabSelected="1" topLeftCell="A101" zoomScaleNormal="100" workbookViewId="0">
      <selection activeCell="D120" sqref="D120"/>
    </sheetView>
  </sheetViews>
  <sheetFormatPr defaultColWidth="9.140625" defaultRowHeight="15.75" x14ac:dyDescent="0.25"/>
  <cols>
    <col min="1" max="1" width="7.28515625" style="3" customWidth="1"/>
    <col min="2" max="2" width="9.140625" style="4" customWidth="1"/>
    <col min="3" max="3" width="46.42578125" style="6" customWidth="1"/>
    <col min="4" max="5" width="9.140625" style="3" customWidth="1"/>
    <col min="6" max="6" width="8.140625" style="3" customWidth="1"/>
    <col min="7" max="7" width="13.28515625" style="3" customWidth="1"/>
    <col min="8" max="16384" width="9.140625" style="3"/>
  </cols>
  <sheetData>
    <row r="1" spans="1:15" x14ac:dyDescent="0.25">
      <c r="A1" s="8"/>
      <c r="B1" s="8"/>
      <c r="C1" s="16"/>
      <c r="D1" s="63" t="s">
        <v>216</v>
      </c>
      <c r="E1" s="63"/>
      <c r="F1" s="63"/>
      <c r="G1" s="63"/>
      <c r="H1" s="17"/>
    </row>
    <row r="2" spans="1:15" x14ac:dyDescent="0.25">
      <c r="A2" s="8"/>
      <c r="B2" s="8"/>
      <c r="C2" s="16"/>
      <c r="D2" s="37" t="s">
        <v>301</v>
      </c>
      <c r="E2" s="37"/>
      <c r="F2" s="37"/>
      <c r="G2" s="37"/>
      <c r="H2" s="17"/>
    </row>
    <row r="3" spans="1:15" x14ac:dyDescent="0.25">
      <c r="A3" s="8"/>
      <c r="B3" s="8"/>
      <c r="C3" s="16"/>
      <c r="D3" s="37" t="s">
        <v>303</v>
      </c>
      <c r="E3" s="37"/>
      <c r="F3" s="37"/>
      <c r="G3" s="37"/>
      <c r="H3" s="17"/>
    </row>
    <row r="4" spans="1:15" x14ac:dyDescent="0.25">
      <c r="A4" s="8"/>
      <c r="B4" s="8"/>
      <c r="C4" s="16"/>
      <c r="D4" s="37" t="s">
        <v>302</v>
      </c>
      <c r="E4" s="37"/>
      <c r="F4" s="37"/>
      <c r="G4" s="37"/>
      <c r="H4" s="17"/>
    </row>
    <row r="5" spans="1:15" x14ac:dyDescent="0.25">
      <c r="A5" s="8"/>
      <c r="B5" s="8"/>
      <c r="C5" s="16"/>
      <c r="D5" s="37" t="s">
        <v>284</v>
      </c>
      <c r="E5" s="37"/>
      <c r="F5" s="37"/>
      <c r="G5" s="37"/>
      <c r="H5" s="17"/>
    </row>
    <row r="6" spans="1:15" x14ac:dyDescent="0.25">
      <c r="A6" s="8"/>
      <c r="B6" s="8"/>
      <c r="C6" s="16"/>
      <c r="D6" s="64" t="s">
        <v>285</v>
      </c>
      <c r="E6" s="64"/>
      <c r="F6" s="64"/>
      <c r="G6" s="64"/>
      <c r="H6" s="17"/>
    </row>
    <row r="7" spans="1:15" x14ac:dyDescent="0.25">
      <c r="A7" s="8"/>
      <c r="B7" s="8"/>
      <c r="C7" s="16"/>
      <c r="D7" s="8"/>
      <c r="E7" s="8"/>
      <c r="F7" s="8"/>
      <c r="G7" s="8"/>
      <c r="H7" s="17"/>
    </row>
    <row r="8" spans="1:15" x14ac:dyDescent="0.25">
      <c r="A8" s="10"/>
      <c r="B8" s="10"/>
      <c r="C8" s="23"/>
      <c r="D8" s="10"/>
      <c r="E8" s="10"/>
      <c r="F8" s="10"/>
      <c r="G8" s="10"/>
      <c r="H8" s="24"/>
      <c r="I8" s="25"/>
      <c r="J8" s="25"/>
      <c r="K8" s="25"/>
      <c r="L8" s="25"/>
    </row>
    <row r="9" spans="1:15" x14ac:dyDescent="0.25">
      <c r="A9" s="65" t="s">
        <v>0</v>
      </c>
      <c r="B9" s="66"/>
      <c r="C9" s="66"/>
      <c r="D9" s="66"/>
      <c r="E9" s="66"/>
      <c r="F9" s="66"/>
      <c r="G9" s="66"/>
      <c r="H9" s="24"/>
      <c r="I9" s="25"/>
      <c r="J9" s="25"/>
      <c r="K9" s="25"/>
      <c r="L9" s="25"/>
    </row>
    <row r="10" spans="1:15" x14ac:dyDescent="0.25">
      <c r="A10" s="65" t="s">
        <v>286</v>
      </c>
      <c r="B10" s="65"/>
      <c r="C10" s="65"/>
      <c r="D10" s="65"/>
      <c r="E10" s="65"/>
      <c r="F10" s="65"/>
      <c r="G10" s="65"/>
      <c r="H10" s="24"/>
      <c r="I10" s="25"/>
      <c r="J10" s="25"/>
      <c r="K10" s="25"/>
      <c r="L10" s="25"/>
    </row>
    <row r="11" spans="1:15" s="1" customFormat="1" ht="15" customHeight="1" x14ac:dyDescent="0.25">
      <c r="A11" s="67" t="s">
        <v>287</v>
      </c>
      <c r="B11" s="68"/>
      <c r="C11" s="68"/>
      <c r="D11" s="68"/>
      <c r="E11" s="68"/>
      <c r="F11" s="68"/>
      <c r="G11" s="68"/>
      <c r="H11" s="26"/>
      <c r="I11" s="27"/>
      <c r="J11" s="27"/>
      <c r="K11" s="27"/>
      <c r="L11" s="27"/>
    </row>
    <row r="12" spans="1:15" s="1" customFormat="1" x14ac:dyDescent="0.25">
      <c r="A12" s="28"/>
      <c r="B12" s="10"/>
      <c r="C12" s="23"/>
      <c r="D12" s="10"/>
      <c r="E12" s="10"/>
      <c r="F12" s="10"/>
      <c r="G12" s="10"/>
      <c r="H12" s="26"/>
      <c r="I12" s="29"/>
      <c r="J12" s="27"/>
      <c r="K12" s="27"/>
      <c r="L12" s="27"/>
    </row>
    <row r="13" spans="1:15" s="1" customFormat="1" ht="16.5" thickBot="1" x14ac:dyDescent="0.3">
      <c r="A13" s="30"/>
      <c r="B13" s="30"/>
      <c r="C13" s="31"/>
      <c r="D13" s="69" t="s">
        <v>304</v>
      </c>
      <c r="E13" s="69"/>
      <c r="F13" s="69"/>
      <c r="G13" s="69"/>
      <c r="H13" s="26"/>
      <c r="I13" s="32"/>
      <c r="J13" s="33"/>
      <c r="K13" s="33"/>
      <c r="L13" s="33"/>
      <c r="M13" s="2"/>
      <c r="N13" s="2"/>
      <c r="O13" s="2"/>
    </row>
    <row r="14" spans="1:15" ht="12.75" customHeight="1" x14ac:dyDescent="0.25">
      <c r="A14" s="51" t="s">
        <v>1</v>
      </c>
      <c r="B14" s="54" t="s">
        <v>288</v>
      </c>
      <c r="C14" s="41" t="s">
        <v>289</v>
      </c>
      <c r="D14" s="41" t="s">
        <v>2</v>
      </c>
      <c r="E14" s="41" t="s">
        <v>3</v>
      </c>
      <c r="F14" s="44" t="s">
        <v>169</v>
      </c>
      <c r="G14" s="47" t="s">
        <v>300</v>
      </c>
      <c r="H14" s="24"/>
      <c r="I14" s="25"/>
      <c r="J14" s="25"/>
      <c r="K14" s="25"/>
      <c r="L14" s="25"/>
    </row>
    <row r="15" spans="1:15" ht="12.75" customHeight="1" x14ac:dyDescent="0.25">
      <c r="A15" s="52"/>
      <c r="B15" s="55"/>
      <c r="C15" s="42"/>
      <c r="D15" s="42"/>
      <c r="E15" s="42"/>
      <c r="F15" s="45"/>
      <c r="G15" s="48"/>
      <c r="H15" s="24"/>
      <c r="I15" s="25"/>
      <c r="J15" s="25"/>
      <c r="K15" s="25"/>
      <c r="L15" s="25"/>
    </row>
    <row r="16" spans="1:15" ht="50.25" customHeight="1" thickBot="1" x14ac:dyDescent="0.3">
      <c r="A16" s="53"/>
      <c r="B16" s="56"/>
      <c r="C16" s="43"/>
      <c r="D16" s="43"/>
      <c r="E16" s="43"/>
      <c r="F16" s="46"/>
      <c r="G16" s="49"/>
      <c r="H16" s="24"/>
      <c r="I16" s="25"/>
      <c r="J16" s="25"/>
      <c r="K16" s="25"/>
      <c r="L16" s="25"/>
    </row>
    <row r="17" spans="1:12" x14ac:dyDescent="0.25">
      <c r="A17" s="21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21">
        <v>7</v>
      </c>
      <c r="H17" s="24"/>
      <c r="I17" s="25"/>
      <c r="J17" s="25"/>
      <c r="K17" s="25"/>
      <c r="L17" s="25"/>
    </row>
    <row r="18" spans="1:12" ht="15" customHeight="1" x14ac:dyDescent="0.25">
      <c r="A18" s="40">
        <v>1</v>
      </c>
      <c r="B18" s="40" t="s">
        <v>4</v>
      </c>
      <c r="C18" s="40" t="s">
        <v>266</v>
      </c>
      <c r="D18" s="21">
        <v>2.5000000000000001E-2</v>
      </c>
      <c r="E18" s="21">
        <v>8.1199999999999992</v>
      </c>
      <c r="F18" s="21">
        <f>E18-D18</f>
        <v>8.0949999999999989</v>
      </c>
      <c r="G18" s="21">
        <v>10</v>
      </c>
      <c r="H18" s="24"/>
      <c r="I18" s="25"/>
      <c r="J18" s="25"/>
      <c r="K18" s="25"/>
      <c r="L18" s="25"/>
    </row>
    <row r="19" spans="1:12" ht="15" customHeight="1" x14ac:dyDescent="0.25">
      <c r="A19" s="40"/>
      <c r="B19" s="40"/>
      <c r="C19" s="40"/>
      <c r="D19" s="21">
        <v>8.1199999999999992</v>
      </c>
      <c r="E19" s="21">
        <v>8.3580000000000005</v>
      </c>
      <c r="F19" s="21">
        <f>E19-D19</f>
        <v>0.23800000000000132</v>
      </c>
      <c r="G19" s="21">
        <v>6</v>
      </c>
      <c r="H19" s="24"/>
      <c r="I19" s="25"/>
      <c r="J19" s="25"/>
      <c r="K19" s="25"/>
      <c r="L19" s="25"/>
    </row>
    <row r="20" spans="1:12" ht="15" customHeight="1" x14ac:dyDescent="0.25">
      <c r="A20" s="40"/>
      <c r="B20" s="40"/>
      <c r="C20" s="40"/>
      <c r="D20" s="21">
        <v>8.3580000000000005</v>
      </c>
      <c r="E20" s="21">
        <v>10.532</v>
      </c>
      <c r="F20" s="21">
        <f t="shared" ref="F20:F94" si="0">E20-D20</f>
        <v>2.1739999999999995</v>
      </c>
      <c r="G20" s="21">
        <v>10</v>
      </c>
      <c r="H20" s="24"/>
      <c r="I20" s="25"/>
      <c r="J20" s="25"/>
      <c r="K20" s="25"/>
      <c r="L20" s="25"/>
    </row>
    <row r="21" spans="1:12" ht="15" customHeight="1" x14ac:dyDescent="0.25">
      <c r="A21" s="40">
        <v>2</v>
      </c>
      <c r="B21" s="40" t="s">
        <v>5</v>
      </c>
      <c r="C21" s="40" t="s">
        <v>236</v>
      </c>
      <c r="D21" s="21">
        <v>2.16</v>
      </c>
      <c r="E21" s="21">
        <v>14.16</v>
      </c>
      <c r="F21" s="21">
        <f>E21-D21</f>
        <v>12</v>
      </c>
      <c r="G21" s="21">
        <v>10</v>
      </c>
      <c r="H21" s="24"/>
      <c r="I21" s="25"/>
      <c r="J21" s="25"/>
      <c r="K21" s="25"/>
      <c r="L21" s="25"/>
    </row>
    <row r="22" spans="1:12" ht="18" customHeight="1" x14ac:dyDescent="0.25">
      <c r="A22" s="40"/>
      <c r="B22" s="40"/>
      <c r="C22" s="40"/>
      <c r="D22" s="21">
        <v>14.16</v>
      </c>
      <c r="E22" s="21">
        <v>27.13</v>
      </c>
      <c r="F22" s="21">
        <f t="shared" si="0"/>
        <v>12.969999999999999</v>
      </c>
      <c r="G22" s="21">
        <v>6</v>
      </c>
      <c r="H22" s="24"/>
      <c r="I22" s="25"/>
      <c r="J22" s="25"/>
      <c r="K22" s="25"/>
      <c r="L22" s="25"/>
    </row>
    <row r="23" spans="1:12" ht="15" customHeight="1" x14ac:dyDescent="0.25">
      <c r="A23" s="40">
        <v>3</v>
      </c>
      <c r="B23" s="40" t="s">
        <v>6</v>
      </c>
      <c r="C23" s="40" t="s">
        <v>211</v>
      </c>
      <c r="D23" s="21">
        <v>0.03</v>
      </c>
      <c r="E23" s="21">
        <v>1.952</v>
      </c>
      <c r="F23" s="21">
        <f t="shared" ref="F23:F25" si="1">E23-D23</f>
        <v>1.9219999999999999</v>
      </c>
      <c r="G23" s="21">
        <v>10</v>
      </c>
      <c r="H23" s="24"/>
      <c r="I23" s="25"/>
      <c r="J23" s="25"/>
      <c r="K23" s="25"/>
      <c r="L23" s="25"/>
    </row>
    <row r="24" spans="1:12" ht="15" customHeight="1" x14ac:dyDescent="0.25">
      <c r="A24" s="40"/>
      <c r="B24" s="40"/>
      <c r="C24" s="40"/>
      <c r="D24" s="21">
        <v>2.0030000000000001</v>
      </c>
      <c r="E24" s="21">
        <v>4.9379999999999997</v>
      </c>
      <c r="F24" s="21">
        <f t="shared" si="1"/>
        <v>2.9349999999999996</v>
      </c>
      <c r="G24" s="21">
        <v>10</v>
      </c>
      <c r="H24" s="24"/>
      <c r="I24" s="25"/>
      <c r="J24" s="25"/>
      <c r="K24" s="25"/>
      <c r="L24" s="25"/>
    </row>
    <row r="25" spans="1:12" ht="15" customHeight="1" x14ac:dyDescent="0.25">
      <c r="A25" s="20">
        <v>4</v>
      </c>
      <c r="B25" s="20" t="s">
        <v>212</v>
      </c>
      <c r="C25" s="22" t="s">
        <v>268</v>
      </c>
      <c r="D25" s="21">
        <v>0.04</v>
      </c>
      <c r="E25" s="21">
        <v>11.069000000000001</v>
      </c>
      <c r="F25" s="21">
        <f t="shared" si="1"/>
        <v>11.029000000000002</v>
      </c>
      <c r="G25" s="21">
        <v>10</v>
      </c>
      <c r="H25" s="24"/>
      <c r="I25" s="25"/>
      <c r="J25" s="25"/>
      <c r="K25" s="25"/>
      <c r="L25" s="25"/>
    </row>
    <row r="26" spans="1:12" ht="16.5" customHeight="1" x14ac:dyDescent="0.25">
      <c r="A26" s="40">
        <v>5</v>
      </c>
      <c r="B26" s="40" t="s">
        <v>7</v>
      </c>
      <c r="C26" s="57" t="s">
        <v>237</v>
      </c>
      <c r="D26" s="21">
        <v>2.4390000000000001</v>
      </c>
      <c r="E26" s="21">
        <v>21.556000000000001</v>
      </c>
      <c r="F26" s="21">
        <f>E26-D26</f>
        <v>19.117000000000001</v>
      </c>
      <c r="G26" s="21">
        <v>10</v>
      </c>
      <c r="H26" s="24"/>
      <c r="I26" s="25"/>
      <c r="J26" s="25"/>
      <c r="K26" s="25"/>
      <c r="L26" s="25"/>
    </row>
    <row r="27" spans="1:12" ht="16.5" customHeight="1" x14ac:dyDescent="0.25">
      <c r="A27" s="40"/>
      <c r="B27" s="40"/>
      <c r="C27" s="58"/>
      <c r="D27" s="21">
        <v>22.356000000000002</v>
      </c>
      <c r="E27" s="21">
        <v>33.383000000000003</v>
      </c>
      <c r="F27" s="21">
        <f>E27-D27</f>
        <v>11.027000000000001</v>
      </c>
      <c r="G27" s="21">
        <v>10</v>
      </c>
      <c r="H27" s="24"/>
      <c r="I27" s="25"/>
      <c r="J27" s="25"/>
      <c r="K27" s="25"/>
      <c r="L27" s="25"/>
    </row>
    <row r="28" spans="1:12" ht="16.5" customHeight="1" x14ac:dyDescent="0.25">
      <c r="A28" s="40"/>
      <c r="B28" s="40"/>
      <c r="C28" s="20" t="s">
        <v>299</v>
      </c>
      <c r="D28" s="34"/>
      <c r="E28" s="34"/>
      <c r="F28" s="21">
        <v>0.309</v>
      </c>
      <c r="G28" s="21">
        <v>10</v>
      </c>
      <c r="H28" s="24"/>
      <c r="I28" s="25"/>
      <c r="J28" s="25"/>
      <c r="K28" s="25"/>
      <c r="L28" s="25"/>
    </row>
    <row r="29" spans="1:12" ht="16.5" customHeight="1" x14ac:dyDescent="0.25">
      <c r="A29" s="40">
        <v>6</v>
      </c>
      <c r="B29" s="40" t="s">
        <v>8</v>
      </c>
      <c r="C29" s="40" t="s">
        <v>217</v>
      </c>
      <c r="D29" s="21">
        <v>2.1000000000000001E-2</v>
      </c>
      <c r="E29" s="21">
        <v>2.2069999999999999</v>
      </c>
      <c r="F29" s="21">
        <f t="shared" si="0"/>
        <v>2.1859999999999999</v>
      </c>
      <c r="G29" s="21">
        <v>10</v>
      </c>
      <c r="H29" s="24"/>
      <c r="I29" s="25"/>
      <c r="J29" s="25"/>
      <c r="K29" s="25"/>
      <c r="L29" s="25"/>
    </row>
    <row r="30" spans="1:12" ht="16.5" customHeight="1" x14ac:dyDescent="0.25">
      <c r="A30" s="40"/>
      <c r="B30" s="40"/>
      <c r="C30" s="40"/>
      <c r="D30" s="21">
        <v>2.2320000000000002</v>
      </c>
      <c r="E30" s="21">
        <v>3.5670000000000002</v>
      </c>
      <c r="F30" s="21">
        <f>E30-D30</f>
        <v>1.335</v>
      </c>
      <c r="G30" s="21">
        <v>10</v>
      </c>
      <c r="H30" s="24"/>
      <c r="I30" s="25"/>
      <c r="J30" s="25"/>
      <c r="K30" s="25"/>
      <c r="L30" s="25"/>
    </row>
    <row r="31" spans="1:12" ht="16.5" customHeight="1" x14ac:dyDescent="0.25">
      <c r="A31" s="40"/>
      <c r="B31" s="40"/>
      <c r="C31" s="40"/>
      <c r="D31" s="21">
        <v>3.5670000000000002</v>
      </c>
      <c r="E31" s="21">
        <v>5.3019999999999996</v>
      </c>
      <c r="F31" s="21">
        <f t="shared" si="0"/>
        <v>1.7349999999999994</v>
      </c>
      <c r="G31" s="21">
        <v>10</v>
      </c>
      <c r="H31" s="24"/>
      <c r="I31" s="25"/>
      <c r="J31" s="25"/>
      <c r="K31" s="25"/>
      <c r="L31" s="25"/>
    </row>
    <row r="32" spans="1:12" ht="16.5" customHeight="1" x14ac:dyDescent="0.25">
      <c r="A32" s="40"/>
      <c r="B32" s="40"/>
      <c r="C32" s="40"/>
      <c r="D32" s="21">
        <v>5.3019999999999996</v>
      </c>
      <c r="E32" s="21">
        <v>10.8</v>
      </c>
      <c r="F32" s="21">
        <f t="shared" si="0"/>
        <v>5.4980000000000011</v>
      </c>
      <c r="G32" s="21">
        <v>10</v>
      </c>
      <c r="H32" s="24"/>
      <c r="I32" s="25"/>
      <c r="J32" s="25"/>
      <c r="K32" s="25"/>
      <c r="L32" s="25"/>
    </row>
    <row r="33" spans="1:12" ht="16.5" customHeight="1" x14ac:dyDescent="0.25">
      <c r="A33" s="40"/>
      <c r="B33" s="40"/>
      <c r="C33" s="40"/>
      <c r="D33" s="36">
        <v>10.8</v>
      </c>
      <c r="E33" s="36">
        <v>11.305999999999999</v>
      </c>
      <c r="F33" s="36">
        <f t="shared" si="0"/>
        <v>0.50599999999999845</v>
      </c>
      <c r="G33" s="36">
        <v>6</v>
      </c>
      <c r="H33" s="24"/>
      <c r="I33" s="25"/>
      <c r="J33" s="25"/>
      <c r="K33" s="25"/>
      <c r="L33" s="25"/>
    </row>
    <row r="34" spans="1:12" ht="16.5" customHeight="1" x14ac:dyDescent="0.25">
      <c r="A34" s="40"/>
      <c r="B34" s="40"/>
      <c r="C34" s="40"/>
      <c r="D34" s="21">
        <v>11.305999999999999</v>
      </c>
      <c r="E34" s="21">
        <v>12.2</v>
      </c>
      <c r="F34" s="21">
        <f t="shared" si="0"/>
        <v>0.89400000000000013</v>
      </c>
      <c r="G34" s="21">
        <v>10</v>
      </c>
      <c r="H34" s="24"/>
      <c r="I34" s="25"/>
      <c r="J34" s="25"/>
      <c r="K34" s="25"/>
      <c r="L34" s="25"/>
    </row>
    <row r="35" spans="1:12" ht="16.5" customHeight="1" x14ac:dyDescent="0.25">
      <c r="A35" s="40">
        <v>7</v>
      </c>
      <c r="B35" s="40" t="s">
        <v>9</v>
      </c>
      <c r="C35" s="40" t="s">
        <v>10</v>
      </c>
      <c r="D35" s="21">
        <v>0.03</v>
      </c>
      <c r="E35" s="21">
        <v>5.0439999999999996</v>
      </c>
      <c r="F35" s="21">
        <f t="shared" si="0"/>
        <v>5.0139999999999993</v>
      </c>
      <c r="G35" s="21">
        <v>10</v>
      </c>
      <c r="H35" s="24"/>
      <c r="I35" s="25"/>
      <c r="J35" s="25"/>
      <c r="K35" s="25"/>
      <c r="L35" s="25"/>
    </row>
    <row r="36" spans="1:12" ht="16.5" customHeight="1" x14ac:dyDescent="0.25">
      <c r="A36" s="40"/>
      <c r="B36" s="40"/>
      <c r="C36" s="40"/>
      <c r="D36" s="21">
        <v>5.0439999999999996</v>
      </c>
      <c r="E36" s="21">
        <v>8.7349999999999994</v>
      </c>
      <c r="F36" s="21">
        <f t="shared" si="0"/>
        <v>3.6909999999999998</v>
      </c>
      <c r="G36" s="21">
        <v>6</v>
      </c>
      <c r="H36" s="24"/>
      <c r="I36" s="25"/>
      <c r="J36" s="25"/>
      <c r="K36" s="25"/>
      <c r="L36" s="25"/>
    </row>
    <row r="37" spans="1:12" ht="16.5" customHeight="1" x14ac:dyDescent="0.25">
      <c r="A37" s="40"/>
      <c r="B37" s="40"/>
      <c r="C37" s="40"/>
      <c r="D37" s="21">
        <v>8.7349999999999994</v>
      </c>
      <c r="E37" s="21">
        <v>9.1379999999999999</v>
      </c>
      <c r="F37" s="21">
        <f t="shared" si="0"/>
        <v>0.40300000000000047</v>
      </c>
      <c r="G37" s="21">
        <v>10</v>
      </c>
      <c r="H37" s="24"/>
      <c r="I37" s="25"/>
      <c r="J37" s="25"/>
      <c r="K37" s="25"/>
      <c r="L37" s="25"/>
    </row>
    <row r="38" spans="1:12" ht="16.5" customHeight="1" x14ac:dyDescent="0.25">
      <c r="A38" s="40"/>
      <c r="B38" s="40"/>
      <c r="C38" s="40"/>
      <c r="D38" s="21">
        <v>9.1379999999999999</v>
      </c>
      <c r="E38" s="21">
        <v>10.334</v>
      </c>
      <c r="F38" s="21">
        <f t="shared" si="0"/>
        <v>1.1959999999999997</v>
      </c>
      <c r="G38" s="21">
        <v>6</v>
      </c>
      <c r="H38" s="24"/>
      <c r="I38" s="25"/>
      <c r="J38" s="25"/>
      <c r="K38" s="25"/>
      <c r="L38" s="25"/>
    </row>
    <row r="39" spans="1:12" ht="16.5" customHeight="1" x14ac:dyDescent="0.25">
      <c r="A39" s="40"/>
      <c r="B39" s="40"/>
      <c r="C39" s="40"/>
      <c r="D39" s="21">
        <v>10.382999999999999</v>
      </c>
      <c r="E39" s="21">
        <v>10.83</v>
      </c>
      <c r="F39" s="21">
        <f t="shared" si="0"/>
        <v>0.44700000000000095</v>
      </c>
      <c r="G39" s="21">
        <v>10</v>
      </c>
      <c r="H39" s="24"/>
      <c r="I39" s="25"/>
      <c r="J39" s="25"/>
      <c r="K39" s="25"/>
      <c r="L39" s="25"/>
    </row>
    <row r="40" spans="1:12" ht="16.5" customHeight="1" x14ac:dyDescent="0.25">
      <c r="A40" s="40">
        <v>8</v>
      </c>
      <c r="B40" s="40" t="s">
        <v>11</v>
      </c>
      <c r="C40" s="40" t="s">
        <v>12</v>
      </c>
      <c r="D40" s="21">
        <v>1.4999999999999999E-2</v>
      </c>
      <c r="E40" s="21">
        <v>6.7759999999999998</v>
      </c>
      <c r="F40" s="21">
        <f t="shared" ref="F40:F42" si="2">E40-D40</f>
        <v>6.7610000000000001</v>
      </c>
      <c r="G40" s="21">
        <v>10</v>
      </c>
      <c r="H40" s="24"/>
      <c r="I40" s="35"/>
      <c r="J40" s="25"/>
      <c r="K40" s="25"/>
      <c r="L40" s="25"/>
    </row>
    <row r="41" spans="1:12" ht="16.5" customHeight="1" x14ac:dyDescent="0.25">
      <c r="A41" s="40"/>
      <c r="B41" s="40"/>
      <c r="C41" s="40"/>
      <c r="D41" s="21">
        <v>6.859</v>
      </c>
      <c r="E41" s="21">
        <v>9.5299999999999994</v>
      </c>
      <c r="F41" s="21">
        <f t="shared" si="2"/>
        <v>2.6709999999999994</v>
      </c>
      <c r="G41" s="21">
        <v>10</v>
      </c>
      <c r="H41" s="24"/>
      <c r="I41" s="35"/>
      <c r="J41" s="25"/>
      <c r="K41" s="25"/>
      <c r="L41" s="25"/>
    </row>
    <row r="42" spans="1:12" ht="16.5" customHeight="1" x14ac:dyDescent="0.25">
      <c r="A42" s="57">
        <v>9</v>
      </c>
      <c r="B42" s="57" t="s">
        <v>13</v>
      </c>
      <c r="C42" s="57" t="s">
        <v>218</v>
      </c>
      <c r="D42" s="21">
        <v>2.1999999999999999E-2</v>
      </c>
      <c r="E42" s="21">
        <v>5.5</v>
      </c>
      <c r="F42" s="21">
        <f t="shared" si="2"/>
        <v>5.4779999999999998</v>
      </c>
      <c r="G42" s="21">
        <v>10</v>
      </c>
      <c r="H42" s="24"/>
      <c r="I42" s="35"/>
      <c r="J42" s="25"/>
      <c r="K42" s="25"/>
      <c r="L42" s="25"/>
    </row>
    <row r="43" spans="1:12" x14ac:dyDescent="0.25">
      <c r="A43" s="59"/>
      <c r="B43" s="59"/>
      <c r="C43" s="59"/>
      <c r="D43" s="21">
        <v>5.5</v>
      </c>
      <c r="E43" s="21">
        <v>15.965</v>
      </c>
      <c r="F43" s="21">
        <f t="shared" si="0"/>
        <v>10.465</v>
      </c>
      <c r="G43" s="21">
        <v>6</v>
      </c>
      <c r="H43" s="24"/>
      <c r="I43" s="25"/>
      <c r="J43" s="25"/>
      <c r="K43" s="25"/>
      <c r="L43" s="25"/>
    </row>
    <row r="44" spans="1:12" ht="18" customHeight="1" x14ac:dyDescent="0.25">
      <c r="A44" s="40">
        <v>10</v>
      </c>
      <c r="B44" s="40" t="s">
        <v>14</v>
      </c>
      <c r="C44" s="40" t="s">
        <v>306</v>
      </c>
      <c r="D44" s="21">
        <v>1.7999999999999999E-2</v>
      </c>
      <c r="E44" s="21">
        <v>0.06</v>
      </c>
      <c r="F44" s="21">
        <f t="shared" si="0"/>
        <v>4.1999999999999996E-2</v>
      </c>
      <c r="G44" s="21">
        <v>6</v>
      </c>
      <c r="H44" s="24"/>
      <c r="I44" s="25"/>
      <c r="J44" s="25"/>
      <c r="K44" s="25"/>
      <c r="L44" s="25"/>
    </row>
    <row r="45" spans="1:12" ht="15.75" customHeight="1" x14ac:dyDescent="0.25">
      <c r="A45" s="40"/>
      <c r="B45" s="40"/>
      <c r="C45" s="40"/>
      <c r="D45" s="21">
        <v>0.06</v>
      </c>
      <c r="E45" s="21">
        <v>1.2</v>
      </c>
      <c r="F45" s="21">
        <f t="shared" si="0"/>
        <v>1.1399999999999999</v>
      </c>
      <c r="G45" s="21">
        <v>6</v>
      </c>
      <c r="H45" s="24"/>
      <c r="I45" s="25"/>
      <c r="J45" s="25"/>
      <c r="K45" s="25"/>
      <c r="L45" s="25"/>
    </row>
    <row r="46" spans="1:12" ht="15.75" customHeight="1" x14ac:dyDescent="0.25">
      <c r="A46" s="40"/>
      <c r="B46" s="40"/>
      <c r="C46" s="40"/>
      <c r="D46" s="21">
        <v>1.2</v>
      </c>
      <c r="E46" s="21">
        <v>2.302</v>
      </c>
      <c r="F46" s="21">
        <f t="shared" si="0"/>
        <v>1.1020000000000001</v>
      </c>
      <c r="G46" s="21">
        <v>6</v>
      </c>
      <c r="H46" s="24"/>
      <c r="I46" s="25"/>
      <c r="J46" s="25"/>
      <c r="K46" s="25"/>
      <c r="L46" s="25"/>
    </row>
    <row r="47" spans="1:12" ht="15.75" customHeight="1" x14ac:dyDescent="0.25">
      <c r="A47" s="40"/>
      <c r="B47" s="40"/>
      <c r="C47" s="40"/>
      <c r="D47" s="21">
        <v>2.302</v>
      </c>
      <c r="E47" s="21">
        <v>3.1579999999999999</v>
      </c>
      <c r="F47" s="21">
        <f t="shared" si="0"/>
        <v>0.85599999999999987</v>
      </c>
      <c r="G47" s="21">
        <v>10</v>
      </c>
      <c r="H47" s="24"/>
      <c r="I47" s="25"/>
      <c r="J47" s="25"/>
      <c r="K47" s="25"/>
      <c r="L47" s="25"/>
    </row>
    <row r="48" spans="1:12" ht="15.75" customHeight="1" x14ac:dyDescent="0.25">
      <c r="A48" s="40"/>
      <c r="B48" s="40"/>
      <c r="C48" s="40"/>
      <c r="D48" s="21">
        <v>3.1579999999999999</v>
      </c>
      <c r="E48" s="21">
        <v>4.8979999999999997</v>
      </c>
      <c r="F48" s="21">
        <f t="shared" si="0"/>
        <v>1.7399999999999998</v>
      </c>
      <c r="G48" s="21">
        <v>6</v>
      </c>
      <c r="H48" s="24"/>
      <c r="I48" s="25"/>
      <c r="J48" s="25"/>
      <c r="K48" s="25"/>
      <c r="L48" s="25"/>
    </row>
    <row r="49" spans="1:12" ht="15.75" customHeight="1" x14ac:dyDescent="0.25">
      <c r="A49" s="40"/>
      <c r="B49" s="40"/>
      <c r="C49" s="40"/>
      <c r="D49" s="21">
        <v>4.9420000000000002</v>
      </c>
      <c r="E49" s="21">
        <v>7.5819999999999999</v>
      </c>
      <c r="F49" s="21">
        <f t="shared" si="0"/>
        <v>2.6399999999999997</v>
      </c>
      <c r="G49" s="21">
        <v>10</v>
      </c>
      <c r="H49" s="24"/>
      <c r="I49" s="25"/>
      <c r="J49" s="25"/>
      <c r="K49" s="25"/>
      <c r="L49" s="25"/>
    </row>
    <row r="50" spans="1:12" ht="15.75" customHeight="1" x14ac:dyDescent="0.25">
      <c r="A50" s="40"/>
      <c r="B50" s="40"/>
      <c r="C50" s="40"/>
      <c r="D50" s="21">
        <v>7.5819999999999999</v>
      </c>
      <c r="E50" s="21">
        <v>10.48</v>
      </c>
      <c r="F50" s="21">
        <f t="shared" si="0"/>
        <v>2.8980000000000006</v>
      </c>
      <c r="G50" s="21">
        <v>6</v>
      </c>
      <c r="H50" s="24"/>
      <c r="I50" s="25"/>
      <c r="J50" s="25"/>
      <c r="K50" s="25"/>
      <c r="L50" s="25"/>
    </row>
    <row r="51" spans="1:12" ht="15.75" customHeight="1" x14ac:dyDescent="0.25">
      <c r="A51" s="57">
        <v>11</v>
      </c>
      <c r="B51" s="57" t="s">
        <v>15</v>
      </c>
      <c r="C51" s="57" t="s">
        <v>191</v>
      </c>
      <c r="D51" s="12">
        <v>2.4E-2</v>
      </c>
      <c r="E51" s="12">
        <v>3.181</v>
      </c>
      <c r="F51" s="12">
        <f t="shared" si="0"/>
        <v>3.157</v>
      </c>
      <c r="G51" s="12">
        <v>6</v>
      </c>
      <c r="H51" s="17"/>
    </row>
    <row r="52" spans="1:12" ht="15.75" customHeight="1" x14ac:dyDescent="0.25">
      <c r="A52" s="58"/>
      <c r="B52" s="58"/>
      <c r="C52" s="58"/>
      <c r="D52" s="12">
        <v>3.2669999999999999</v>
      </c>
      <c r="E52" s="12">
        <v>11.4</v>
      </c>
      <c r="F52" s="12">
        <f t="shared" si="0"/>
        <v>8.1330000000000009</v>
      </c>
      <c r="G52" s="12">
        <v>6</v>
      </c>
      <c r="H52" s="17"/>
    </row>
    <row r="53" spans="1:12" ht="15.75" customHeight="1" x14ac:dyDescent="0.25">
      <c r="A53" s="59"/>
      <c r="B53" s="59"/>
      <c r="C53" s="59"/>
      <c r="D53" s="12">
        <v>11.4</v>
      </c>
      <c r="E53" s="12">
        <v>12.244</v>
      </c>
      <c r="F53" s="12">
        <f t="shared" si="0"/>
        <v>0.84399999999999942</v>
      </c>
      <c r="G53" s="12">
        <v>10</v>
      </c>
      <c r="H53" s="17"/>
    </row>
    <row r="54" spans="1:12" ht="53.25" customHeight="1" x14ac:dyDescent="0.25">
      <c r="A54" s="13">
        <v>12</v>
      </c>
      <c r="B54" s="13" t="s">
        <v>16</v>
      </c>
      <c r="C54" s="13" t="s">
        <v>219</v>
      </c>
      <c r="D54" s="12">
        <v>1.0999999999999999E-2</v>
      </c>
      <c r="E54" s="12">
        <v>1.52</v>
      </c>
      <c r="F54" s="12">
        <f t="shared" si="0"/>
        <v>1.5090000000000001</v>
      </c>
      <c r="G54" s="12">
        <v>6</v>
      </c>
      <c r="H54" s="17"/>
    </row>
    <row r="55" spans="1:12" ht="15.75" customHeight="1" x14ac:dyDescent="0.25">
      <c r="A55" s="40">
        <v>13</v>
      </c>
      <c r="B55" s="40" t="s">
        <v>17</v>
      </c>
      <c r="C55" s="40" t="s">
        <v>238</v>
      </c>
      <c r="D55" s="12">
        <v>1.7000000000000001E-2</v>
      </c>
      <c r="E55" s="12">
        <v>0.7</v>
      </c>
      <c r="F55" s="12">
        <f t="shared" si="0"/>
        <v>0.68299999999999994</v>
      </c>
      <c r="G55" s="12">
        <v>10</v>
      </c>
      <c r="H55" s="17"/>
    </row>
    <row r="56" spans="1:12" ht="15.75" customHeight="1" x14ac:dyDescent="0.25">
      <c r="A56" s="40"/>
      <c r="B56" s="40"/>
      <c r="C56" s="40"/>
      <c r="D56" s="12">
        <v>0.76</v>
      </c>
      <c r="E56" s="12">
        <v>1.7</v>
      </c>
      <c r="F56" s="11">
        <f t="shared" si="0"/>
        <v>0.94</v>
      </c>
      <c r="G56" s="12">
        <v>6</v>
      </c>
      <c r="H56" s="17"/>
    </row>
    <row r="57" spans="1:12" ht="15.75" customHeight="1" x14ac:dyDescent="0.25">
      <c r="A57" s="40"/>
      <c r="B57" s="40"/>
      <c r="C57" s="40"/>
      <c r="D57" s="12">
        <v>1.7</v>
      </c>
      <c r="E57" s="12">
        <v>1.742</v>
      </c>
      <c r="F57" s="11">
        <f t="shared" si="0"/>
        <v>4.2000000000000037E-2</v>
      </c>
      <c r="G57" s="12">
        <v>6</v>
      </c>
      <c r="H57" s="17"/>
    </row>
    <row r="58" spans="1:12" ht="15.75" customHeight="1" x14ac:dyDescent="0.25">
      <c r="A58" s="40"/>
      <c r="B58" s="40"/>
      <c r="C58" s="40"/>
      <c r="D58" s="12">
        <v>1.742</v>
      </c>
      <c r="E58" s="12">
        <v>1.762</v>
      </c>
      <c r="F58" s="11">
        <f t="shared" si="0"/>
        <v>2.0000000000000018E-2</v>
      </c>
      <c r="G58" s="12">
        <v>6</v>
      </c>
      <c r="H58" s="17"/>
    </row>
    <row r="59" spans="1:12" ht="15.75" customHeight="1" x14ac:dyDescent="0.25">
      <c r="A59" s="40"/>
      <c r="B59" s="40"/>
      <c r="C59" s="40"/>
      <c r="D59" s="12">
        <v>1.762</v>
      </c>
      <c r="E59" s="12">
        <v>1.9059999999999999</v>
      </c>
      <c r="F59" s="12">
        <f t="shared" si="0"/>
        <v>0.14399999999999991</v>
      </c>
      <c r="G59" s="12">
        <v>6</v>
      </c>
      <c r="H59" s="17"/>
    </row>
    <row r="60" spans="1:12" ht="15.75" customHeight="1" x14ac:dyDescent="0.25">
      <c r="A60" s="40"/>
      <c r="B60" s="40"/>
      <c r="C60" s="40"/>
      <c r="D60" s="12">
        <v>1.9059999999999999</v>
      </c>
      <c r="E60" s="12">
        <v>3.24</v>
      </c>
      <c r="F60" s="12">
        <f t="shared" si="0"/>
        <v>1.3340000000000003</v>
      </c>
      <c r="G60" s="12">
        <v>6</v>
      </c>
      <c r="H60" s="17"/>
    </row>
    <row r="61" spans="1:12" ht="15.75" customHeight="1" x14ac:dyDescent="0.25">
      <c r="A61" s="40">
        <v>14</v>
      </c>
      <c r="B61" s="40" t="s">
        <v>18</v>
      </c>
      <c r="C61" s="40" t="s">
        <v>250</v>
      </c>
      <c r="D61" s="12">
        <v>2.5000000000000001E-2</v>
      </c>
      <c r="E61" s="12">
        <v>4.5999999999999996</v>
      </c>
      <c r="F61" s="12">
        <f t="shared" si="0"/>
        <v>4.5749999999999993</v>
      </c>
      <c r="G61" s="12">
        <v>6</v>
      </c>
      <c r="H61" s="17"/>
    </row>
    <row r="62" spans="1:12" ht="15.75" customHeight="1" x14ac:dyDescent="0.25">
      <c r="A62" s="40"/>
      <c r="B62" s="40"/>
      <c r="C62" s="40"/>
      <c r="D62" s="12">
        <v>4.5999999999999996</v>
      </c>
      <c r="E62" s="12">
        <v>4.9400000000000004</v>
      </c>
      <c r="F62" s="12">
        <f t="shared" si="0"/>
        <v>0.34000000000000075</v>
      </c>
      <c r="G62" s="12">
        <v>10</v>
      </c>
      <c r="H62" s="17"/>
    </row>
    <row r="63" spans="1:12" ht="31.5" customHeight="1" x14ac:dyDescent="0.25">
      <c r="A63" s="40"/>
      <c r="B63" s="40"/>
      <c r="C63" s="40"/>
      <c r="D63" s="12">
        <v>4.9400000000000004</v>
      </c>
      <c r="E63" s="12">
        <v>6.734</v>
      </c>
      <c r="F63" s="12">
        <f t="shared" si="0"/>
        <v>1.7939999999999996</v>
      </c>
      <c r="G63" s="12">
        <v>6</v>
      </c>
      <c r="H63" s="17"/>
    </row>
    <row r="64" spans="1:12" ht="32.25" customHeight="1" x14ac:dyDescent="0.25">
      <c r="A64" s="13">
        <v>15</v>
      </c>
      <c r="B64" s="13" t="s">
        <v>19</v>
      </c>
      <c r="C64" s="13" t="s">
        <v>267</v>
      </c>
      <c r="D64" s="12">
        <v>1.7999999999999999E-2</v>
      </c>
      <c r="E64" s="12">
        <v>9.5150000000000006</v>
      </c>
      <c r="F64" s="12">
        <f t="shared" si="0"/>
        <v>9.4969999999999999</v>
      </c>
      <c r="G64" s="12">
        <v>6</v>
      </c>
      <c r="H64" s="17"/>
    </row>
    <row r="65" spans="1:8" ht="15.75" customHeight="1" x14ac:dyDescent="0.25">
      <c r="A65" s="57">
        <v>16</v>
      </c>
      <c r="B65" s="57" t="s">
        <v>20</v>
      </c>
      <c r="C65" s="57" t="s">
        <v>194</v>
      </c>
      <c r="D65" s="12">
        <v>2.5000000000000001E-2</v>
      </c>
      <c r="E65" s="12">
        <v>0.255</v>
      </c>
      <c r="F65" s="12">
        <f t="shared" si="0"/>
        <v>0.23</v>
      </c>
      <c r="G65" s="12">
        <v>10</v>
      </c>
      <c r="H65" s="17"/>
    </row>
    <row r="66" spans="1:8" ht="15.75" customHeight="1" x14ac:dyDescent="0.25">
      <c r="A66" s="58"/>
      <c r="B66" s="58"/>
      <c r="C66" s="58"/>
      <c r="D66" s="12">
        <v>0.31</v>
      </c>
      <c r="E66" s="12">
        <v>10.576000000000001</v>
      </c>
      <c r="F66" s="12">
        <f t="shared" si="0"/>
        <v>10.266</v>
      </c>
      <c r="G66" s="12">
        <v>10</v>
      </c>
      <c r="H66" s="17"/>
    </row>
    <row r="67" spans="1:8" ht="15.75" customHeight="1" x14ac:dyDescent="0.25">
      <c r="A67" s="57">
        <v>17</v>
      </c>
      <c r="B67" s="57" t="s">
        <v>21</v>
      </c>
      <c r="C67" s="57" t="s">
        <v>22</v>
      </c>
      <c r="D67" s="12">
        <v>2.5000000000000001E-2</v>
      </c>
      <c r="E67" s="12">
        <v>6.0110000000000001</v>
      </c>
      <c r="F67" s="12">
        <f t="shared" si="0"/>
        <v>5.9859999999999998</v>
      </c>
      <c r="G67" s="12">
        <v>10</v>
      </c>
      <c r="H67" s="17"/>
    </row>
    <row r="68" spans="1:8" ht="15.75" customHeight="1" x14ac:dyDescent="0.25">
      <c r="A68" s="58"/>
      <c r="B68" s="58"/>
      <c r="C68" s="58"/>
      <c r="D68" s="12">
        <v>6.0510000000000002</v>
      </c>
      <c r="E68" s="12">
        <v>9.3149999999999995</v>
      </c>
      <c r="F68" s="12">
        <f t="shared" si="0"/>
        <v>3.2639999999999993</v>
      </c>
      <c r="G68" s="12">
        <v>6</v>
      </c>
      <c r="H68" s="17"/>
    </row>
    <row r="69" spans="1:8" ht="15.75" customHeight="1" x14ac:dyDescent="0.25">
      <c r="A69" s="58"/>
      <c r="B69" s="58"/>
      <c r="C69" s="58"/>
      <c r="D69" s="12">
        <v>9.3149999999999995</v>
      </c>
      <c r="E69" s="12">
        <v>10.265000000000001</v>
      </c>
      <c r="F69" s="12">
        <f t="shared" si="0"/>
        <v>0.95000000000000107</v>
      </c>
      <c r="G69" s="12">
        <v>10</v>
      </c>
      <c r="H69" s="17"/>
    </row>
    <row r="70" spans="1:8" ht="15.75" customHeight="1" x14ac:dyDescent="0.25">
      <c r="A70" s="58"/>
      <c r="B70" s="58"/>
      <c r="C70" s="58"/>
      <c r="D70" s="12">
        <v>10.265000000000001</v>
      </c>
      <c r="E70" s="12">
        <v>13.276</v>
      </c>
      <c r="F70" s="12">
        <f t="shared" si="0"/>
        <v>3.0109999999999992</v>
      </c>
      <c r="G70" s="12">
        <v>6</v>
      </c>
      <c r="H70" s="17"/>
    </row>
    <row r="71" spans="1:8" ht="15.75" customHeight="1" x14ac:dyDescent="0.25">
      <c r="A71" s="58"/>
      <c r="B71" s="58"/>
      <c r="C71" s="58"/>
      <c r="D71" s="12">
        <v>13.276</v>
      </c>
      <c r="E71" s="12">
        <v>14.023999999999999</v>
      </c>
      <c r="F71" s="12">
        <f t="shared" si="0"/>
        <v>0.74799999999999933</v>
      </c>
      <c r="G71" s="12">
        <v>10</v>
      </c>
      <c r="H71" s="17"/>
    </row>
    <row r="72" spans="1:8" ht="15.75" customHeight="1" x14ac:dyDescent="0.25">
      <c r="A72" s="59"/>
      <c r="B72" s="59"/>
      <c r="C72" s="59"/>
      <c r="D72" s="12">
        <v>14.023999999999999</v>
      </c>
      <c r="E72" s="12">
        <v>16.47</v>
      </c>
      <c r="F72" s="12">
        <f t="shared" si="0"/>
        <v>2.4459999999999997</v>
      </c>
      <c r="G72" s="12">
        <v>6</v>
      </c>
      <c r="H72" s="17"/>
    </row>
    <row r="73" spans="1:8" ht="15.75" customHeight="1" x14ac:dyDescent="0.25">
      <c r="A73" s="40">
        <v>18</v>
      </c>
      <c r="B73" s="40" t="s">
        <v>23</v>
      </c>
      <c r="C73" s="40" t="s">
        <v>24</v>
      </c>
      <c r="D73" s="12">
        <v>0</v>
      </c>
      <c r="E73" s="12">
        <v>0.2</v>
      </c>
      <c r="F73" s="12">
        <f t="shared" si="0"/>
        <v>0.2</v>
      </c>
      <c r="G73" s="12">
        <v>6</v>
      </c>
      <c r="H73" s="17"/>
    </row>
    <row r="74" spans="1:8" ht="15.75" customHeight="1" x14ac:dyDescent="0.25">
      <c r="A74" s="40"/>
      <c r="B74" s="40"/>
      <c r="C74" s="40"/>
      <c r="D74" s="12">
        <v>0.22600000000000001</v>
      </c>
      <c r="E74" s="12">
        <v>5.226</v>
      </c>
      <c r="F74" s="12">
        <f t="shared" si="0"/>
        <v>5</v>
      </c>
      <c r="G74" s="12">
        <v>6</v>
      </c>
      <c r="H74" s="17"/>
    </row>
    <row r="75" spans="1:8" ht="15" customHeight="1" x14ac:dyDescent="0.25">
      <c r="A75" s="40">
        <v>19</v>
      </c>
      <c r="B75" s="40" t="s">
        <v>25</v>
      </c>
      <c r="C75" s="40" t="s">
        <v>26</v>
      </c>
      <c r="D75" s="12">
        <v>0</v>
      </c>
      <c r="E75" s="12">
        <v>2.4129999999999998</v>
      </c>
      <c r="F75" s="12">
        <f t="shared" si="0"/>
        <v>2.4129999999999998</v>
      </c>
      <c r="G75" s="12">
        <v>10</v>
      </c>
      <c r="H75" s="17"/>
    </row>
    <row r="76" spans="1:8" ht="14.25" customHeight="1" x14ac:dyDescent="0.25">
      <c r="A76" s="40"/>
      <c r="B76" s="40"/>
      <c r="C76" s="40"/>
      <c r="D76" s="12">
        <v>2.4129999999999998</v>
      </c>
      <c r="E76" s="12">
        <v>4.3209999999999997</v>
      </c>
      <c r="F76" s="12">
        <f t="shared" si="0"/>
        <v>1.9079999999999999</v>
      </c>
      <c r="G76" s="12">
        <v>6</v>
      </c>
      <c r="H76" s="17"/>
    </row>
    <row r="77" spans="1:8" ht="13.5" customHeight="1" x14ac:dyDescent="0.25">
      <c r="A77" s="40"/>
      <c r="B77" s="40"/>
      <c r="C77" s="40"/>
      <c r="D77" s="12">
        <v>4.6710000000000003</v>
      </c>
      <c r="E77" s="12">
        <v>8.0350000000000001</v>
      </c>
      <c r="F77" s="12">
        <f t="shared" si="0"/>
        <v>3.3639999999999999</v>
      </c>
      <c r="G77" s="12">
        <v>10</v>
      </c>
      <c r="H77" s="17"/>
    </row>
    <row r="78" spans="1:8" ht="15.75" customHeight="1" x14ac:dyDescent="0.25">
      <c r="A78" s="40">
        <v>20</v>
      </c>
      <c r="B78" s="40" t="s">
        <v>27</v>
      </c>
      <c r="C78" s="40" t="s">
        <v>28</v>
      </c>
      <c r="D78" s="12">
        <v>1.7000000000000001E-2</v>
      </c>
      <c r="E78" s="12">
        <v>7.3929999999999998</v>
      </c>
      <c r="F78" s="12">
        <f t="shared" si="0"/>
        <v>7.3759999999999994</v>
      </c>
      <c r="G78" s="12">
        <v>6</v>
      </c>
      <c r="H78" s="17"/>
    </row>
    <row r="79" spans="1:8" ht="15.75" customHeight="1" x14ac:dyDescent="0.25">
      <c r="A79" s="40"/>
      <c r="B79" s="40"/>
      <c r="C79" s="40"/>
      <c r="D79" s="12">
        <v>7.3929999999999998</v>
      </c>
      <c r="E79" s="12">
        <v>8.1690000000000005</v>
      </c>
      <c r="F79" s="12">
        <f t="shared" si="0"/>
        <v>0.77600000000000069</v>
      </c>
      <c r="G79" s="12">
        <v>10</v>
      </c>
      <c r="H79" s="17"/>
    </row>
    <row r="80" spans="1:8" ht="15.75" customHeight="1" x14ac:dyDescent="0.25">
      <c r="A80" s="40"/>
      <c r="B80" s="40"/>
      <c r="C80" s="40"/>
      <c r="D80" s="12">
        <v>8.1690000000000005</v>
      </c>
      <c r="E80" s="12">
        <v>9.83</v>
      </c>
      <c r="F80" s="12">
        <f t="shared" si="0"/>
        <v>1.6609999999999996</v>
      </c>
      <c r="G80" s="12">
        <v>6</v>
      </c>
      <c r="H80" s="17"/>
    </row>
    <row r="81" spans="1:8" ht="15.75" customHeight="1" x14ac:dyDescent="0.25">
      <c r="A81" s="40"/>
      <c r="B81" s="40"/>
      <c r="C81" s="40"/>
      <c r="D81" s="12">
        <v>9.83</v>
      </c>
      <c r="E81" s="12">
        <v>10.212999999999999</v>
      </c>
      <c r="F81" s="12">
        <f t="shared" si="0"/>
        <v>0.38299999999999912</v>
      </c>
      <c r="G81" s="12">
        <v>10</v>
      </c>
      <c r="H81" s="17"/>
    </row>
    <row r="82" spans="1:8" ht="15.75" customHeight="1" x14ac:dyDescent="0.25">
      <c r="A82" s="40"/>
      <c r="B82" s="40"/>
      <c r="C82" s="40"/>
      <c r="D82" s="12">
        <v>10.212999999999999</v>
      </c>
      <c r="E82" s="12">
        <v>13.053000000000001</v>
      </c>
      <c r="F82" s="12">
        <f t="shared" si="0"/>
        <v>2.8400000000000016</v>
      </c>
      <c r="G82" s="12">
        <v>6</v>
      </c>
      <c r="H82" s="17"/>
    </row>
    <row r="83" spans="1:8" ht="15.75" customHeight="1" x14ac:dyDescent="0.25">
      <c r="A83" s="40">
        <v>21</v>
      </c>
      <c r="B83" s="40" t="s">
        <v>29</v>
      </c>
      <c r="C83" s="40" t="s">
        <v>269</v>
      </c>
      <c r="D83" s="12">
        <v>1.9E-2</v>
      </c>
      <c r="E83" s="12">
        <v>10.106</v>
      </c>
      <c r="F83" s="12">
        <f t="shared" si="0"/>
        <v>10.087</v>
      </c>
      <c r="G83" s="12">
        <v>6</v>
      </c>
      <c r="H83" s="17"/>
    </row>
    <row r="84" spans="1:8" ht="15.75" customHeight="1" x14ac:dyDescent="0.25">
      <c r="A84" s="40"/>
      <c r="B84" s="40"/>
      <c r="C84" s="40"/>
      <c r="D84" s="12">
        <v>10.144</v>
      </c>
      <c r="E84" s="12">
        <v>11.584</v>
      </c>
      <c r="F84" s="12">
        <f t="shared" si="0"/>
        <v>1.4399999999999995</v>
      </c>
      <c r="G84" s="12">
        <v>6</v>
      </c>
      <c r="H84" s="17"/>
    </row>
    <row r="85" spans="1:8" ht="15.75" customHeight="1" x14ac:dyDescent="0.25">
      <c r="A85" s="50">
        <v>22</v>
      </c>
      <c r="B85" s="50" t="s">
        <v>30</v>
      </c>
      <c r="C85" s="40" t="s">
        <v>31</v>
      </c>
      <c r="D85" s="12">
        <v>2.1999999999999999E-2</v>
      </c>
      <c r="E85" s="12">
        <v>3.1459999999999999</v>
      </c>
      <c r="F85" s="12">
        <f t="shared" si="0"/>
        <v>3.1240000000000001</v>
      </c>
      <c r="G85" s="12">
        <v>6</v>
      </c>
      <c r="H85" s="17"/>
    </row>
    <row r="86" spans="1:8" ht="15.75" customHeight="1" x14ac:dyDescent="0.25">
      <c r="A86" s="50"/>
      <c r="B86" s="50"/>
      <c r="C86" s="40"/>
      <c r="D86" s="12">
        <v>3.4249999999999998</v>
      </c>
      <c r="E86" s="12">
        <v>6.415</v>
      </c>
      <c r="F86" s="12">
        <f>E86-D86</f>
        <v>2.99</v>
      </c>
      <c r="G86" s="12">
        <v>6</v>
      </c>
      <c r="H86" s="17"/>
    </row>
    <row r="87" spans="1:8" ht="51" customHeight="1" x14ac:dyDescent="0.25">
      <c r="A87" s="12">
        <v>23</v>
      </c>
      <c r="B87" s="12" t="s">
        <v>32</v>
      </c>
      <c r="C87" s="14" t="s">
        <v>251</v>
      </c>
      <c r="D87" s="12">
        <v>2.1000000000000001E-2</v>
      </c>
      <c r="E87" s="12">
        <v>0.72099999999999997</v>
      </c>
      <c r="F87" s="12">
        <f t="shared" si="0"/>
        <v>0.7</v>
      </c>
      <c r="G87" s="12">
        <v>6</v>
      </c>
      <c r="H87" s="17"/>
    </row>
    <row r="88" spans="1:8" ht="50.25" customHeight="1" x14ac:dyDescent="0.25">
      <c r="A88" s="12">
        <v>24</v>
      </c>
      <c r="B88" s="12" t="s">
        <v>33</v>
      </c>
      <c r="C88" s="13" t="s">
        <v>239</v>
      </c>
      <c r="D88" s="12">
        <v>1.7000000000000001E-2</v>
      </c>
      <c r="E88" s="12">
        <v>1.4</v>
      </c>
      <c r="F88" s="12">
        <f t="shared" si="0"/>
        <v>1.383</v>
      </c>
      <c r="G88" s="12">
        <v>6</v>
      </c>
      <c r="H88" s="17"/>
    </row>
    <row r="89" spans="1:8" ht="15.75" customHeight="1" x14ac:dyDescent="0.25">
      <c r="A89" s="62">
        <v>25</v>
      </c>
      <c r="B89" s="57" t="s">
        <v>34</v>
      </c>
      <c r="C89" s="40" t="s">
        <v>35</v>
      </c>
      <c r="D89" s="12">
        <v>2.8000000000000001E-2</v>
      </c>
      <c r="E89" s="12">
        <v>0.85799999999999998</v>
      </c>
      <c r="F89" s="12">
        <f t="shared" si="0"/>
        <v>0.83</v>
      </c>
      <c r="G89" s="12">
        <v>10</v>
      </c>
      <c r="H89" s="17"/>
    </row>
    <row r="90" spans="1:8" ht="15.75" customHeight="1" x14ac:dyDescent="0.25">
      <c r="A90" s="62"/>
      <c r="B90" s="59"/>
      <c r="C90" s="40"/>
      <c r="D90" s="12">
        <v>0.85799999999999998</v>
      </c>
      <c r="E90" s="12">
        <v>8.5280000000000005</v>
      </c>
      <c r="F90" s="12">
        <f t="shared" si="0"/>
        <v>7.6700000000000008</v>
      </c>
      <c r="G90" s="12">
        <v>6</v>
      </c>
      <c r="H90" s="17"/>
    </row>
    <row r="91" spans="1:8" ht="48" customHeight="1" x14ac:dyDescent="0.25">
      <c r="A91" s="12">
        <v>26</v>
      </c>
      <c r="B91" s="12" t="s">
        <v>36</v>
      </c>
      <c r="C91" s="14" t="s">
        <v>252</v>
      </c>
      <c r="D91" s="12">
        <v>2.5000000000000001E-2</v>
      </c>
      <c r="E91" s="12">
        <v>1.85</v>
      </c>
      <c r="F91" s="12">
        <f t="shared" si="0"/>
        <v>1.8250000000000002</v>
      </c>
      <c r="G91" s="12">
        <v>6</v>
      </c>
      <c r="H91" s="17"/>
    </row>
    <row r="92" spans="1:8" ht="15.75" customHeight="1" x14ac:dyDescent="0.25">
      <c r="A92" s="40">
        <v>27</v>
      </c>
      <c r="B92" s="40" t="s">
        <v>37</v>
      </c>
      <c r="C92" s="40" t="s">
        <v>253</v>
      </c>
      <c r="D92" s="12">
        <v>2.5999999999999999E-2</v>
      </c>
      <c r="E92" s="12">
        <v>1.1000000000000001</v>
      </c>
      <c r="F92" s="12">
        <f t="shared" si="0"/>
        <v>1.0740000000000001</v>
      </c>
      <c r="G92" s="12">
        <v>6</v>
      </c>
      <c r="H92" s="17"/>
    </row>
    <row r="93" spans="1:8" ht="15.75" customHeight="1" x14ac:dyDescent="0.25">
      <c r="A93" s="40"/>
      <c r="B93" s="40"/>
      <c r="C93" s="40"/>
      <c r="D93" s="12">
        <v>1.1000000000000001</v>
      </c>
      <c r="E93" s="12">
        <v>2.1</v>
      </c>
      <c r="F93" s="12">
        <f t="shared" si="0"/>
        <v>1</v>
      </c>
      <c r="G93" s="12">
        <v>6</v>
      </c>
      <c r="H93" s="17"/>
    </row>
    <row r="94" spans="1:8" ht="19.5" customHeight="1" x14ac:dyDescent="0.25">
      <c r="A94" s="40"/>
      <c r="B94" s="40"/>
      <c r="C94" s="40"/>
      <c r="D94" s="12">
        <v>2.1</v>
      </c>
      <c r="E94" s="12">
        <v>5.5739999999999998</v>
      </c>
      <c r="F94" s="12">
        <f t="shared" si="0"/>
        <v>3.4739999999999998</v>
      </c>
      <c r="G94" s="12">
        <v>6</v>
      </c>
      <c r="H94" s="17"/>
    </row>
    <row r="95" spans="1:8" ht="15.75" customHeight="1" x14ac:dyDescent="0.25">
      <c r="A95" s="40">
        <v>28</v>
      </c>
      <c r="B95" s="40" t="s">
        <v>166</v>
      </c>
      <c r="C95" s="40" t="s">
        <v>240</v>
      </c>
      <c r="D95" s="12">
        <v>0</v>
      </c>
      <c r="E95" s="12">
        <v>0.5</v>
      </c>
      <c r="F95" s="12">
        <f t="shared" ref="F95:F165" si="3">E95-D95</f>
        <v>0.5</v>
      </c>
      <c r="G95" s="12">
        <v>6</v>
      </c>
      <c r="H95" s="17"/>
    </row>
    <row r="96" spans="1:8" ht="15.75" customHeight="1" x14ac:dyDescent="0.25">
      <c r="A96" s="40"/>
      <c r="B96" s="40"/>
      <c r="C96" s="40"/>
      <c r="D96" s="12">
        <v>0.5</v>
      </c>
      <c r="E96" s="12">
        <v>0.8</v>
      </c>
      <c r="F96" s="12">
        <f t="shared" si="3"/>
        <v>0.30000000000000004</v>
      </c>
      <c r="G96" s="12">
        <v>6</v>
      </c>
      <c r="H96" s="17"/>
    </row>
    <row r="97" spans="1:8" ht="15.75" customHeight="1" x14ac:dyDescent="0.25">
      <c r="A97" s="40">
        <v>29</v>
      </c>
      <c r="B97" s="40" t="s">
        <v>38</v>
      </c>
      <c r="C97" s="40" t="s">
        <v>241</v>
      </c>
      <c r="D97" s="12">
        <v>0.02</v>
      </c>
      <c r="E97" s="12">
        <v>1.29</v>
      </c>
      <c r="F97" s="12">
        <f t="shared" si="3"/>
        <v>1.27</v>
      </c>
      <c r="G97" s="12">
        <v>10</v>
      </c>
      <c r="H97" s="17"/>
    </row>
    <row r="98" spans="1:8" ht="15.75" customHeight="1" x14ac:dyDescent="0.25">
      <c r="A98" s="40"/>
      <c r="B98" s="40"/>
      <c r="C98" s="40"/>
      <c r="D98" s="12">
        <v>1.29</v>
      </c>
      <c r="E98" s="12">
        <v>3.9820000000000002</v>
      </c>
      <c r="F98" s="12">
        <f t="shared" si="3"/>
        <v>2.6920000000000002</v>
      </c>
      <c r="G98" s="12">
        <v>6</v>
      </c>
      <c r="H98" s="17"/>
    </row>
    <row r="99" spans="1:8" ht="15.75" customHeight="1" x14ac:dyDescent="0.25">
      <c r="A99" s="40"/>
      <c r="B99" s="40"/>
      <c r="C99" s="40"/>
      <c r="D99" s="12">
        <v>3.9820000000000002</v>
      </c>
      <c r="E99" s="12">
        <v>4.3479999999999999</v>
      </c>
      <c r="F99" s="12">
        <f t="shared" si="3"/>
        <v>0.36599999999999966</v>
      </c>
      <c r="G99" s="12">
        <v>10</v>
      </c>
      <c r="H99" s="17"/>
    </row>
    <row r="100" spans="1:8" ht="15.75" customHeight="1" x14ac:dyDescent="0.25">
      <c r="A100" s="40"/>
      <c r="B100" s="40"/>
      <c r="C100" s="40"/>
      <c r="D100" s="12">
        <v>4.3810000000000002</v>
      </c>
      <c r="E100" s="12">
        <v>4.407</v>
      </c>
      <c r="F100" s="12">
        <f t="shared" si="3"/>
        <v>2.5999999999999801E-2</v>
      </c>
      <c r="G100" s="12">
        <v>10</v>
      </c>
      <c r="H100" s="17"/>
    </row>
    <row r="101" spans="1:8" ht="15.75" customHeight="1" x14ac:dyDescent="0.25">
      <c r="A101" s="40"/>
      <c r="B101" s="40"/>
      <c r="C101" s="40"/>
      <c r="D101" s="12">
        <v>4.407</v>
      </c>
      <c r="E101" s="12">
        <v>6.6749999999999998</v>
      </c>
      <c r="F101" s="12">
        <f t="shared" si="3"/>
        <v>2.2679999999999998</v>
      </c>
      <c r="G101" s="12">
        <v>6</v>
      </c>
      <c r="H101" s="17"/>
    </row>
    <row r="102" spans="1:8" ht="15.75" customHeight="1" x14ac:dyDescent="0.25">
      <c r="A102" s="40"/>
      <c r="B102" s="40"/>
      <c r="C102" s="40"/>
      <c r="D102" s="12">
        <v>6.83</v>
      </c>
      <c r="E102" s="12">
        <v>11.35</v>
      </c>
      <c r="F102" s="12">
        <f t="shared" si="3"/>
        <v>4.5199999999999996</v>
      </c>
      <c r="G102" s="12">
        <v>6</v>
      </c>
      <c r="H102" s="17"/>
    </row>
    <row r="103" spans="1:8" ht="15.75" customHeight="1" x14ac:dyDescent="0.25">
      <c r="A103" s="40">
        <v>30</v>
      </c>
      <c r="B103" s="40" t="s">
        <v>39</v>
      </c>
      <c r="C103" s="40" t="s">
        <v>195</v>
      </c>
      <c r="D103" s="12">
        <v>0.05</v>
      </c>
      <c r="E103" s="12">
        <v>4</v>
      </c>
      <c r="F103" s="12">
        <f t="shared" si="3"/>
        <v>3.95</v>
      </c>
      <c r="G103" s="12">
        <v>6</v>
      </c>
      <c r="H103" s="17"/>
    </row>
    <row r="104" spans="1:8" ht="15.75" customHeight="1" x14ac:dyDescent="0.25">
      <c r="A104" s="40"/>
      <c r="B104" s="40"/>
      <c r="C104" s="40"/>
      <c r="D104" s="12">
        <v>4</v>
      </c>
      <c r="E104" s="12">
        <v>4.5999999999999996</v>
      </c>
      <c r="F104" s="12">
        <f t="shared" si="3"/>
        <v>0.59999999999999964</v>
      </c>
      <c r="G104" s="12">
        <v>6</v>
      </c>
      <c r="H104" s="17"/>
    </row>
    <row r="105" spans="1:8" ht="15.75" customHeight="1" x14ac:dyDescent="0.25">
      <c r="A105" s="40"/>
      <c r="B105" s="40"/>
      <c r="C105" s="40"/>
      <c r="D105" s="12">
        <v>0</v>
      </c>
      <c r="E105" s="12">
        <v>0</v>
      </c>
      <c r="F105" s="12">
        <f t="shared" si="3"/>
        <v>0</v>
      </c>
      <c r="G105" s="12">
        <v>6</v>
      </c>
      <c r="H105" s="17"/>
    </row>
    <row r="106" spans="1:8" ht="15.75" customHeight="1" x14ac:dyDescent="0.25">
      <c r="A106" s="40"/>
      <c r="B106" s="40"/>
      <c r="C106" s="40"/>
      <c r="D106" s="12">
        <v>0</v>
      </c>
      <c r="E106" s="12">
        <v>0</v>
      </c>
      <c r="F106" s="12">
        <f t="shared" si="3"/>
        <v>0</v>
      </c>
      <c r="G106" s="12">
        <v>6</v>
      </c>
      <c r="H106" s="17"/>
    </row>
    <row r="107" spans="1:8" ht="15.75" customHeight="1" x14ac:dyDescent="0.25">
      <c r="A107" s="12">
        <v>31</v>
      </c>
      <c r="B107" s="12" t="s">
        <v>40</v>
      </c>
      <c r="C107" s="13" t="s">
        <v>165</v>
      </c>
      <c r="D107" s="12">
        <v>0.02</v>
      </c>
      <c r="E107" s="12">
        <v>2.62</v>
      </c>
      <c r="F107" s="12">
        <f t="shared" si="3"/>
        <v>2.6</v>
      </c>
      <c r="G107" s="12">
        <v>6</v>
      </c>
      <c r="H107" s="17"/>
    </row>
    <row r="108" spans="1:8" ht="32.25" customHeight="1" x14ac:dyDescent="0.25">
      <c r="A108" s="13">
        <v>32</v>
      </c>
      <c r="B108" s="13" t="s">
        <v>41</v>
      </c>
      <c r="C108" s="13" t="s">
        <v>290</v>
      </c>
      <c r="D108" s="12">
        <v>3.1E-2</v>
      </c>
      <c r="E108" s="12">
        <v>2.3809999999999998</v>
      </c>
      <c r="F108" s="12">
        <f t="shared" si="3"/>
        <v>2.3499999999999996</v>
      </c>
      <c r="G108" s="12">
        <v>6</v>
      </c>
      <c r="H108" s="17"/>
    </row>
    <row r="109" spans="1:8" ht="15.75" customHeight="1" x14ac:dyDescent="0.25">
      <c r="A109" s="13">
        <v>33</v>
      </c>
      <c r="B109" s="13" t="s">
        <v>42</v>
      </c>
      <c r="C109" s="13" t="s">
        <v>214</v>
      </c>
      <c r="D109" s="12">
        <v>2.5000000000000001E-2</v>
      </c>
      <c r="E109" s="12">
        <v>6.3680000000000003</v>
      </c>
      <c r="F109" s="12">
        <f t="shared" si="3"/>
        <v>6.343</v>
      </c>
      <c r="G109" s="12">
        <v>6</v>
      </c>
      <c r="H109" s="17"/>
    </row>
    <row r="110" spans="1:8" ht="15.75" customHeight="1" x14ac:dyDescent="0.25">
      <c r="A110" s="40">
        <v>34</v>
      </c>
      <c r="B110" s="40" t="s">
        <v>215</v>
      </c>
      <c r="C110" s="40" t="s">
        <v>213</v>
      </c>
      <c r="D110" s="12">
        <v>1.0999999999999999E-2</v>
      </c>
      <c r="E110" s="12">
        <v>6.5490000000000004</v>
      </c>
      <c r="F110" s="12">
        <f t="shared" si="3"/>
        <v>6.5380000000000003</v>
      </c>
      <c r="G110" s="12">
        <v>6</v>
      </c>
      <c r="H110" s="17"/>
    </row>
    <row r="111" spans="1:8" ht="15.75" customHeight="1" x14ac:dyDescent="0.25">
      <c r="A111" s="40"/>
      <c r="B111" s="40"/>
      <c r="C111" s="40"/>
      <c r="D111" s="12">
        <v>6.5490000000000004</v>
      </c>
      <c r="E111" s="12">
        <v>7.1420000000000003</v>
      </c>
      <c r="F111" s="12">
        <f t="shared" si="3"/>
        <v>0.59299999999999997</v>
      </c>
      <c r="G111" s="12">
        <v>10</v>
      </c>
      <c r="H111" s="17"/>
    </row>
    <row r="112" spans="1:8" ht="15.75" customHeight="1" x14ac:dyDescent="0.25">
      <c r="A112" s="40">
        <v>35</v>
      </c>
      <c r="B112" s="40" t="s">
        <v>43</v>
      </c>
      <c r="C112" s="40" t="s">
        <v>44</v>
      </c>
      <c r="D112" s="12">
        <v>0.02</v>
      </c>
      <c r="E112" s="12">
        <v>3.2850000000000001</v>
      </c>
      <c r="F112" s="12">
        <f t="shared" si="3"/>
        <v>3.2650000000000001</v>
      </c>
      <c r="G112" s="12">
        <v>6</v>
      </c>
      <c r="H112" s="17"/>
    </row>
    <row r="113" spans="1:8" ht="15.75" customHeight="1" x14ac:dyDescent="0.25">
      <c r="A113" s="40"/>
      <c r="B113" s="40"/>
      <c r="C113" s="40"/>
      <c r="D113" s="12">
        <v>3.3250000000000002</v>
      </c>
      <c r="E113" s="12">
        <v>11.467000000000001</v>
      </c>
      <c r="F113" s="12">
        <f t="shared" si="3"/>
        <v>8.1419999999999995</v>
      </c>
      <c r="G113" s="12">
        <v>6</v>
      </c>
      <c r="H113" s="17"/>
    </row>
    <row r="114" spans="1:8" ht="15.75" customHeight="1" x14ac:dyDescent="0.25">
      <c r="A114" s="40">
        <v>36</v>
      </c>
      <c r="B114" s="40" t="s">
        <v>45</v>
      </c>
      <c r="C114" s="40" t="s">
        <v>46</v>
      </c>
      <c r="D114" s="12">
        <v>2.4E-2</v>
      </c>
      <c r="E114" s="12">
        <v>2.2200000000000002</v>
      </c>
      <c r="F114" s="12">
        <f t="shared" si="3"/>
        <v>2.1960000000000002</v>
      </c>
      <c r="G114" s="12">
        <v>6</v>
      </c>
      <c r="H114" s="17"/>
    </row>
    <row r="115" spans="1:8" ht="15.75" customHeight="1" x14ac:dyDescent="0.25">
      <c r="A115" s="40"/>
      <c r="B115" s="40"/>
      <c r="C115" s="40"/>
      <c r="D115" s="12">
        <v>2.2200000000000002</v>
      </c>
      <c r="E115" s="12">
        <v>2.5</v>
      </c>
      <c r="F115" s="12">
        <f t="shared" si="3"/>
        <v>0.2799999999999998</v>
      </c>
      <c r="G115" s="12">
        <v>6</v>
      </c>
      <c r="H115" s="17"/>
    </row>
    <row r="116" spans="1:8" ht="15.75" customHeight="1" x14ac:dyDescent="0.25">
      <c r="A116" s="40"/>
      <c r="B116" s="40"/>
      <c r="C116" s="40"/>
      <c r="D116" s="12">
        <v>2.5</v>
      </c>
      <c r="E116" s="12">
        <v>4.0750000000000002</v>
      </c>
      <c r="F116" s="12">
        <f t="shared" si="3"/>
        <v>1.5750000000000002</v>
      </c>
      <c r="G116" s="12">
        <v>6</v>
      </c>
      <c r="H116" s="17"/>
    </row>
    <row r="117" spans="1:8" ht="18.75" customHeight="1" x14ac:dyDescent="0.25">
      <c r="A117" s="40"/>
      <c r="B117" s="40"/>
      <c r="C117" s="40"/>
      <c r="D117" s="12">
        <v>4.2750000000000004</v>
      </c>
      <c r="E117" s="12">
        <v>5.9240000000000004</v>
      </c>
      <c r="F117" s="12">
        <f t="shared" si="3"/>
        <v>1.649</v>
      </c>
      <c r="G117" s="12">
        <v>6</v>
      </c>
      <c r="H117" s="17"/>
    </row>
    <row r="118" spans="1:8" ht="15.75" customHeight="1" x14ac:dyDescent="0.25">
      <c r="A118" s="40">
        <v>37</v>
      </c>
      <c r="B118" s="40" t="s">
        <v>47</v>
      </c>
      <c r="C118" s="40" t="s">
        <v>196</v>
      </c>
      <c r="D118" s="12">
        <v>0.02</v>
      </c>
      <c r="E118" s="12">
        <v>0.61799999999999999</v>
      </c>
      <c r="F118" s="12">
        <f t="shared" si="3"/>
        <v>0.59799999999999998</v>
      </c>
      <c r="G118" s="12">
        <v>10</v>
      </c>
      <c r="H118" s="17"/>
    </row>
    <row r="119" spans="1:8" ht="15.75" customHeight="1" x14ac:dyDescent="0.25">
      <c r="A119" s="40"/>
      <c r="B119" s="40"/>
      <c r="C119" s="40"/>
      <c r="D119" s="12">
        <v>0.61799999999999999</v>
      </c>
      <c r="E119" s="12">
        <v>9.3529999999999998</v>
      </c>
      <c r="F119" s="12">
        <f t="shared" si="3"/>
        <v>8.7349999999999994</v>
      </c>
      <c r="G119" s="12">
        <v>6</v>
      </c>
      <c r="H119" s="17"/>
    </row>
    <row r="120" spans="1:8" ht="50.25" customHeight="1" x14ac:dyDescent="0.25">
      <c r="A120" s="12">
        <v>38</v>
      </c>
      <c r="B120" s="12" t="s">
        <v>48</v>
      </c>
      <c r="C120" s="14" t="s">
        <v>254</v>
      </c>
      <c r="D120" s="12">
        <v>1.9E-2</v>
      </c>
      <c r="E120" s="12">
        <v>1.119</v>
      </c>
      <c r="F120" s="12">
        <f t="shared" si="3"/>
        <v>1.1000000000000001</v>
      </c>
      <c r="G120" s="12">
        <v>6</v>
      </c>
      <c r="H120" s="17"/>
    </row>
    <row r="121" spans="1:8" ht="15.75" customHeight="1" x14ac:dyDescent="0.25">
      <c r="A121" s="40">
        <v>39</v>
      </c>
      <c r="B121" s="40" t="s">
        <v>49</v>
      </c>
      <c r="C121" s="40" t="s">
        <v>242</v>
      </c>
      <c r="D121" s="12">
        <v>1.4999999999999999E-2</v>
      </c>
      <c r="E121" s="12">
        <v>0.61499999999999999</v>
      </c>
      <c r="F121" s="12">
        <f t="shared" si="3"/>
        <v>0.6</v>
      </c>
      <c r="G121" s="12">
        <v>6</v>
      </c>
      <c r="H121" s="17"/>
    </row>
    <row r="122" spans="1:8" ht="15.75" customHeight="1" x14ac:dyDescent="0.25">
      <c r="A122" s="40"/>
      <c r="B122" s="40"/>
      <c r="C122" s="40"/>
      <c r="D122" s="12">
        <v>0.61499999999999999</v>
      </c>
      <c r="E122" s="12">
        <v>1.415</v>
      </c>
      <c r="F122" s="12">
        <f t="shared" si="3"/>
        <v>0.8</v>
      </c>
      <c r="G122" s="12">
        <v>6</v>
      </c>
      <c r="H122" s="17"/>
    </row>
    <row r="123" spans="1:8" ht="32.25" customHeight="1" x14ac:dyDescent="0.25">
      <c r="A123" s="13">
        <v>40</v>
      </c>
      <c r="B123" s="13" t="s">
        <v>50</v>
      </c>
      <c r="C123" s="13" t="s">
        <v>243</v>
      </c>
      <c r="D123" s="12">
        <v>0.02</v>
      </c>
      <c r="E123" s="12">
        <v>1.2</v>
      </c>
      <c r="F123" s="12">
        <f t="shared" si="3"/>
        <v>1.18</v>
      </c>
      <c r="G123" s="12">
        <v>6</v>
      </c>
      <c r="H123" s="17"/>
    </row>
    <row r="124" spans="1:8" ht="15.75" customHeight="1" x14ac:dyDescent="0.25">
      <c r="A124" s="13">
        <v>41</v>
      </c>
      <c r="B124" s="13" t="s">
        <v>51</v>
      </c>
      <c r="C124" s="13" t="s">
        <v>52</v>
      </c>
      <c r="D124" s="12">
        <v>0.01</v>
      </c>
      <c r="E124" s="12">
        <v>1.9</v>
      </c>
      <c r="F124" s="12">
        <f t="shared" si="3"/>
        <v>1.89</v>
      </c>
      <c r="G124" s="12">
        <v>6</v>
      </c>
      <c r="H124" s="17"/>
    </row>
    <row r="125" spans="1:8" ht="15.75" customHeight="1" x14ac:dyDescent="0.25">
      <c r="A125" s="13">
        <v>42</v>
      </c>
      <c r="B125" s="13" t="s">
        <v>53</v>
      </c>
      <c r="C125" s="13" t="s">
        <v>54</v>
      </c>
      <c r="D125" s="12">
        <v>1.4999999999999999E-2</v>
      </c>
      <c r="E125" s="12">
        <v>1.4</v>
      </c>
      <c r="F125" s="12">
        <f t="shared" si="3"/>
        <v>1.385</v>
      </c>
      <c r="G125" s="12">
        <v>6</v>
      </c>
      <c r="H125" s="17"/>
    </row>
    <row r="126" spans="1:8" ht="15.75" customHeight="1" x14ac:dyDescent="0.25">
      <c r="A126" s="40">
        <v>43</v>
      </c>
      <c r="B126" s="40" t="s">
        <v>55</v>
      </c>
      <c r="C126" s="40" t="s">
        <v>56</v>
      </c>
      <c r="D126" s="12">
        <v>2.5000000000000001E-2</v>
      </c>
      <c r="E126" s="12">
        <v>3.38</v>
      </c>
      <c r="F126" s="12">
        <f t="shared" si="3"/>
        <v>3.355</v>
      </c>
      <c r="G126" s="12">
        <v>6</v>
      </c>
      <c r="H126" s="17"/>
    </row>
    <row r="127" spans="1:8" ht="15.75" customHeight="1" x14ac:dyDescent="0.25">
      <c r="A127" s="40"/>
      <c r="B127" s="40"/>
      <c r="C127" s="40"/>
      <c r="D127" s="12">
        <v>3.38</v>
      </c>
      <c r="E127" s="12">
        <v>4.335</v>
      </c>
      <c r="F127" s="12">
        <f t="shared" si="3"/>
        <v>0.95500000000000007</v>
      </c>
      <c r="G127" s="12">
        <v>6</v>
      </c>
      <c r="H127" s="17"/>
    </row>
    <row r="128" spans="1:8" ht="33.75" customHeight="1" x14ac:dyDescent="0.25">
      <c r="A128" s="13">
        <v>44</v>
      </c>
      <c r="B128" s="13" t="s">
        <v>57</v>
      </c>
      <c r="C128" s="13" t="s">
        <v>220</v>
      </c>
      <c r="D128" s="12">
        <v>2.4E-2</v>
      </c>
      <c r="E128" s="12">
        <v>2.4239999999999999</v>
      </c>
      <c r="F128" s="12">
        <f t="shared" si="3"/>
        <v>2.4</v>
      </c>
      <c r="G128" s="12">
        <v>6</v>
      </c>
      <c r="H128" s="17"/>
    </row>
    <row r="129" spans="1:8" ht="15.75" customHeight="1" x14ac:dyDescent="0.25">
      <c r="A129" s="40">
        <v>45</v>
      </c>
      <c r="B129" s="40" t="s">
        <v>58</v>
      </c>
      <c r="C129" s="40" t="s">
        <v>255</v>
      </c>
      <c r="D129" s="12">
        <v>2.5999999999999999E-2</v>
      </c>
      <c r="E129" s="12">
        <v>0.79500000000000004</v>
      </c>
      <c r="F129" s="12">
        <f t="shared" si="3"/>
        <v>0.76900000000000002</v>
      </c>
      <c r="G129" s="12">
        <v>6</v>
      </c>
      <c r="H129" s="17"/>
    </row>
    <row r="130" spans="1:8" ht="15.75" customHeight="1" x14ac:dyDescent="0.25">
      <c r="A130" s="40"/>
      <c r="B130" s="40"/>
      <c r="C130" s="40"/>
      <c r="D130" s="12">
        <v>0.79500000000000004</v>
      </c>
      <c r="E130" s="12">
        <v>0.8</v>
      </c>
      <c r="F130" s="12">
        <f t="shared" si="3"/>
        <v>5.0000000000000044E-3</v>
      </c>
      <c r="G130" s="12">
        <v>10</v>
      </c>
      <c r="H130" s="17"/>
    </row>
    <row r="131" spans="1:8" ht="15.75" customHeight="1" x14ac:dyDescent="0.25">
      <c r="A131" s="40"/>
      <c r="B131" s="40"/>
      <c r="C131" s="40"/>
      <c r="D131" s="12">
        <v>0.83299999999999996</v>
      </c>
      <c r="E131" s="12">
        <v>0.84299999999999997</v>
      </c>
      <c r="F131" s="12">
        <f t="shared" si="3"/>
        <v>1.0000000000000009E-2</v>
      </c>
      <c r="G131" s="12">
        <v>10</v>
      </c>
      <c r="H131" s="17"/>
    </row>
    <row r="132" spans="1:8" ht="15.75" customHeight="1" x14ac:dyDescent="0.25">
      <c r="A132" s="40"/>
      <c r="B132" s="40"/>
      <c r="C132" s="40"/>
      <c r="D132" s="12">
        <v>0.84299999999999997</v>
      </c>
      <c r="E132" s="12">
        <v>2.3239999999999998</v>
      </c>
      <c r="F132" s="12">
        <f t="shared" si="3"/>
        <v>1.4809999999999999</v>
      </c>
      <c r="G132" s="12">
        <v>6</v>
      </c>
      <c r="H132" s="17"/>
    </row>
    <row r="133" spans="1:8" ht="15.75" customHeight="1" x14ac:dyDescent="0.25">
      <c r="A133" s="40"/>
      <c r="B133" s="40"/>
      <c r="C133" s="40"/>
      <c r="D133" s="12">
        <v>2.3239999999999998</v>
      </c>
      <c r="E133" s="12">
        <v>3.27</v>
      </c>
      <c r="F133" s="12">
        <f t="shared" si="3"/>
        <v>0.94600000000000017</v>
      </c>
      <c r="G133" s="12">
        <v>10</v>
      </c>
      <c r="H133" s="17"/>
    </row>
    <row r="134" spans="1:8" ht="15.75" customHeight="1" x14ac:dyDescent="0.25">
      <c r="A134" s="40"/>
      <c r="B134" s="40"/>
      <c r="C134" s="40"/>
      <c r="D134" s="12">
        <v>3.27</v>
      </c>
      <c r="E134" s="12">
        <v>7.1989999999999998</v>
      </c>
      <c r="F134" s="12">
        <f t="shared" si="3"/>
        <v>3.9289999999999998</v>
      </c>
      <c r="G134" s="12">
        <v>6</v>
      </c>
      <c r="H134" s="17"/>
    </row>
    <row r="135" spans="1:8" ht="15.75" customHeight="1" x14ac:dyDescent="0.25">
      <c r="A135" s="13">
        <v>46</v>
      </c>
      <c r="B135" s="13" t="s">
        <v>59</v>
      </c>
      <c r="C135" s="13" t="s">
        <v>197</v>
      </c>
      <c r="D135" s="12">
        <v>0.02</v>
      </c>
      <c r="E135" s="12">
        <v>8.3000000000000007</v>
      </c>
      <c r="F135" s="12">
        <f t="shared" si="3"/>
        <v>8.2800000000000011</v>
      </c>
      <c r="G135" s="12">
        <v>6</v>
      </c>
      <c r="H135" s="17"/>
    </row>
    <row r="136" spans="1:8" ht="15.75" customHeight="1" x14ac:dyDescent="0.25">
      <c r="A136" s="40">
        <v>47</v>
      </c>
      <c r="B136" s="40" t="s">
        <v>60</v>
      </c>
      <c r="C136" s="40" t="s">
        <v>168</v>
      </c>
      <c r="D136" s="12">
        <v>0</v>
      </c>
      <c r="E136" s="12">
        <v>3.54</v>
      </c>
      <c r="F136" s="12">
        <f t="shared" si="3"/>
        <v>3.54</v>
      </c>
      <c r="G136" s="12">
        <v>6</v>
      </c>
      <c r="H136" s="17"/>
    </row>
    <row r="137" spans="1:8" ht="15.75" customHeight="1" x14ac:dyDescent="0.25">
      <c r="A137" s="40"/>
      <c r="B137" s="40"/>
      <c r="C137" s="40"/>
      <c r="D137" s="12">
        <v>3.6</v>
      </c>
      <c r="E137" s="12">
        <v>10.050000000000001</v>
      </c>
      <c r="F137" s="12">
        <f t="shared" si="3"/>
        <v>6.4500000000000011</v>
      </c>
      <c r="G137" s="12">
        <v>6</v>
      </c>
      <c r="H137" s="17"/>
    </row>
    <row r="138" spans="1:8" ht="15.75" customHeight="1" x14ac:dyDescent="0.25">
      <c r="A138" s="40"/>
      <c r="B138" s="40"/>
      <c r="C138" s="40"/>
      <c r="D138" s="12">
        <v>10.050000000000001</v>
      </c>
      <c r="E138" s="12">
        <v>10.35</v>
      </c>
      <c r="F138" s="12">
        <f t="shared" si="3"/>
        <v>0.29999999999999893</v>
      </c>
      <c r="G138" s="12">
        <v>6</v>
      </c>
      <c r="H138" s="17"/>
    </row>
    <row r="139" spans="1:8" ht="15.75" customHeight="1" x14ac:dyDescent="0.25">
      <c r="A139" s="40"/>
      <c r="B139" s="40"/>
      <c r="C139" s="40"/>
      <c r="D139" s="12">
        <v>10.35</v>
      </c>
      <c r="E139" s="12">
        <v>12.2</v>
      </c>
      <c r="F139" s="12">
        <f t="shared" si="3"/>
        <v>1.8499999999999996</v>
      </c>
      <c r="G139" s="12">
        <v>6</v>
      </c>
      <c r="H139" s="17"/>
    </row>
    <row r="140" spans="1:8" ht="15.75" customHeight="1" x14ac:dyDescent="0.25">
      <c r="A140" s="40">
        <v>48</v>
      </c>
      <c r="B140" s="40" t="s">
        <v>61</v>
      </c>
      <c r="C140" s="40" t="s">
        <v>62</v>
      </c>
      <c r="D140" s="12">
        <v>0</v>
      </c>
      <c r="E140" s="12">
        <v>0.85</v>
      </c>
      <c r="F140" s="12">
        <f t="shared" si="3"/>
        <v>0.85</v>
      </c>
      <c r="G140" s="12">
        <v>6</v>
      </c>
      <c r="H140" s="17"/>
    </row>
    <row r="141" spans="1:8" ht="15.75" customHeight="1" x14ac:dyDescent="0.25">
      <c r="A141" s="40"/>
      <c r="B141" s="40"/>
      <c r="C141" s="40"/>
      <c r="D141" s="12">
        <v>0.91</v>
      </c>
      <c r="E141" s="12">
        <v>3.56</v>
      </c>
      <c r="F141" s="12">
        <f t="shared" si="3"/>
        <v>2.65</v>
      </c>
      <c r="G141" s="12">
        <v>6</v>
      </c>
      <c r="H141" s="17"/>
    </row>
    <row r="142" spans="1:8" ht="15.75" customHeight="1" x14ac:dyDescent="0.25">
      <c r="A142" s="40">
        <v>49</v>
      </c>
      <c r="B142" s="40" t="s">
        <v>63</v>
      </c>
      <c r="C142" s="40" t="s">
        <v>270</v>
      </c>
      <c r="D142" s="12">
        <v>1.7000000000000001E-2</v>
      </c>
      <c r="E142" s="12">
        <v>1.31</v>
      </c>
      <c r="F142" s="12">
        <f t="shared" si="3"/>
        <v>1.2930000000000001</v>
      </c>
      <c r="G142" s="12">
        <v>10</v>
      </c>
      <c r="H142" s="17"/>
    </row>
    <row r="143" spans="1:8" ht="15.75" customHeight="1" x14ac:dyDescent="0.25">
      <c r="A143" s="40"/>
      <c r="B143" s="40"/>
      <c r="C143" s="40"/>
      <c r="D143" s="12">
        <v>1.37</v>
      </c>
      <c r="E143" s="12">
        <v>7.51</v>
      </c>
      <c r="F143" s="12">
        <f t="shared" si="3"/>
        <v>6.14</v>
      </c>
      <c r="G143" s="12">
        <v>10</v>
      </c>
      <c r="H143" s="17"/>
    </row>
    <row r="144" spans="1:8" ht="15.75" customHeight="1" x14ac:dyDescent="0.25">
      <c r="A144" s="40"/>
      <c r="B144" s="40"/>
      <c r="C144" s="40"/>
      <c r="D144" s="12">
        <v>7.51</v>
      </c>
      <c r="E144" s="12">
        <v>12.19</v>
      </c>
      <c r="F144" s="12">
        <f t="shared" si="3"/>
        <v>4.68</v>
      </c>
      <c r="G144" s="12">
        <v>6</v>
      </c>
      <c r="H144" s="17"/>
    </row>
    <row r="145" spans="1:8" ht="15.75" customHeight="1" x14ac:dyDescent="0.25">
      <c r="A145" s="12">
        <v>50</v>
      </c>
      <c r="B145" s="12" t="s">
        <v>64</v>
      </c>
      <c r="C145" s="13" t="s">
        <v>208</v>
      </c>
      <c r="D145" s="12">
        <v>0.02</v>
      </c>
      <c r="E145" s="12">
        <v>8.23</v>
      </c>
      <c r="F145" s="12">
        <f t="shared" si="3"/>
        <v>8.2100000000000009</v>
      </c>
      <c r="G145" s="12">
        <v>6</v>
      </c>
      <c r="H145" s="17"/>
    </row>
    <row r="146" spans="1:8" ht="15.75" customHeight="1" x14ac:dyDescent="0.25">
      <c r="A146" s="13">
        <v>51</v>
      </c>
      <c r="B146" s="13" t="s">
        <v>65</v>
      </c>
      <c r="C146" s="13" t="s">
        <v>210</v>
      </c>
      <c r="D146" s="12">
        <v>2.4E-2</v>
      </c>
      <c r="E146" s="12">
        <v>5.8</v>
      </c>
      <c r="F146" s="12">
        <f t="shared" si="3"/>
        <v>5.7759999999999998</v>
      </c>
      <c r="G146" s="12">
        <v>6</v>
      </c>
      <c r="H146" s="17"/>
    </row>
    <row r="147" spans="1:8" ht="15.75" customHeight="1" x14ac:dyDescent="0.25">
      <c r="A147" s="40">
        <v>52</v>
      </c>
      <c r="B147" s="40" t="s">
        <v>66</v>
      </c>
      <c r="C147" s="40" t="s">
        <v>209</v>
      </c>
      <c r="D147" s="12">
        <v>2.5999999999999999E-2</v>
      </c>
      <c r="E147" s="12">
        <v>1.4259999999999999</v>
      </c>
      <c r="F147" s="12">
        <f t="shared" si="3"/>
        <v>1.4</v>
      </c>
      <c r="G147" s="12">
        <v>6</v>
      </c>
      <c r="H147" s="17"/>
    </row>
    <row r="148" spans="1:8" ht="15.75" customHeight="1" x14ac:dyDescent="0.25">
      <c r="A148" s="40"/>
      <c r="B148" s="40"/>
      <c r="C148" s="40"/>
      <c r="D148" s="12">
        <v>1.4259999999999999</v>
      </c>
      <c r="E148" s="12">
        <v>5.1260000000000003</v>
      </c>
      <c r="F148" s="12">
        <f t="shared" si="3"/>
        <v>3.7</v>
      </c>
      <c r="G148" s="12">
        <v>6</v>
      </c>
      <c r="H148" s="17"/>
    </row>
    <row r="149" spans="1:8" ht="15.75" customHeight="1" x14ac:dyDescent="0.25">
      <c r="A149" s="40"/>
      <c r="B149" s="40"/>
      <c r="C149" s="40"/>
      <c r="D149" s="12">
        <v>5.1260000000000003</v>
      </c>
      <c r="E149" s="12">
        <v>10.026</v>
      </c>
      <c r="F149" s="12">
        <f t="shared" si="3"/>
        <v>4.8999999999999995</v>
      </c>
      <c r="G149" s="12">
        <v>6</v>
      </c>
      <c r="H149" s="17"/>
    </row>
    <row r="150" spans="1:8" ht="51" customHeight="1" x14ac:dyDescent="0.25">
      <c r="A150" s="13">
        <v>53</v>
      </c>
      <c r="B150" s="13" t="s">
        <v>67</v>
      </c>
      <c r="C150" s="13" t="s">
        <v>221</v>
      </c>
      <c r="D150" s="12">
        <v>1.7000000000000001E-2</v>
      </c>
      <c r="E150" s="12">
        <v>2.63</v>
      </c>
      <c r="F150" s="12">
        <f t="shared" si="3"/>
        <v>2.613</v>
      </c>
      <c r="G150" s="12">
        <v>6</v>
      </c>
      <c r="H150" s="17"/>
    </row>
    <row r="151" spans="1:8" ht="15.75" customHeight="1" x14ac:dyDescent="0.25">
      <c r="A151" s="40">
        <v>54</v>
      </c>
      <c r="B151" s="40" t="s">
        <v>68</v>
      </c>
      <c r="C151" s="40" t="s">
        <v>222</v>
      </c>
      <c r="D151" s="12">
        <v>0.02</v>
      </c>
      <c r="E151" s="12">
        <v>2.524</v>
      </c>
      <c r="F151" s="12">
        <f t="shared" si="3"/>
        <v>2.504</v>
      </c>
      <c r="G151" s="12">
        <v>6</v>
      </c>
      <c r="H151" s="17"/>
    </row>
    <row r="152" spans="1:8" ht="15.75" customHeight="1" x14ac:dyDescent="0.25">
      <c r="A152" s="40"/>
      <c r="B152" s="40"/>
      <c r="C152" s="40"/>
      <c r="D152" s="12">
        <v>2.524</v>
      </c>
      <c r="E152" s="12">
        <v>3.024</v>
      </c>
      <c r="F152" s="12">
        <f t="shared" si="3"/>
        <v>0.5</v>
      </c>
      <c r="G152" s="12">
        <v>6</v>
      </c>
      <c r="H152" s="17"/>
    </row>
    <row r="153" spans="1:8" ht="15.75" customHeight="1" x14ac:dyDescent="0.25">
      <c r="A153" s="40"/>
      <c r="B153" s="40"/>
      <c r="C153" s="40"/>
      <c r="D153" s="12">
        <v>3.024</v>
      </c>
      <c r="E153" s="12">
        <v>3.6240000000000001</v>
      </c>
      <c r="F153" s="12">
        <f t="shared" si="3"/>
        <v>0.60000000000000009</v>
      </c>
      <c r="G153" s="12">
        <v>6</v>
      </c>
      <c r="H153" s="17"/>
    </row>
    <row r="154" spans="1:8" ht="15.75" customHeight="1" x14ac:dyDescent="0.25">
      <c r="A154" s="40">
        <v>55</v>
      </c>
      <c r="B154" s="40" t="s">
        <v>69</v>
      </c>
      <c r="C154" s="40" t="s">
        <v>167</v>
      </c>
      <c r="D154" s="12">
        <v>0.02</v>
      </c>
      <c r="E154" s="12">
        <v>1.018</v>
      </c>
      <c r="F154" s="12">
        <f t="shared" si="3"/>
        <v>0.998</v>
      </c>
      <c r="G154" s="12">
        <v>10</v>
      </c>
      <c r="H154" s="17"/>
    </row>
    <row r="155" spans="1:8" ht="15.75" customHeight="1" x14ac:dyDescent="0.25">
      <c r="A155" s="40"/>
      <c r="B155" s="40"/>
      <c r="C155" s="40"/>
      <c r="D155" s="12">
        <v>1.018</v>
      </c>
      <c r="E155" s="12">
        <v>5.32</v>
      </c>
      <c r="F155" s="12">
        <f t="shared" si="3"/>
        <v>4.3020000000000005</v>
      </c>
      <c r="G155" s="12">
        <v>6</v>
      </c>
      <c r="H155" s="17"/>
    </row>
    <row r="156" spans="1:8" ht="32.25" customHeight="1" x14ac:dyDescent="0.25">
      <c r="A156" s="13">
        <v>56</v>
      </c>
      <c r="B156" s="13" t="s">
        <v>70</v>
      </c>
      <c r="C156" s="13" t="s">
        <v>223</v>
      </c>
      <c r="D156" s="12">
        <v>0.02</v>
      </c>
      <c r="E156" s="12">
        <v>0.9</v>
      </c>
      <c r="F156" s="12">
        <f t="shared" si="3"/>
        <v>0.88</v>
      </c>
      <c r="G156" s="12">
        <v>6</v>
      </c>
      <c r="H156" s="17"/>
    </row>
    <row r="157" spans="1:8" ht="15.75" customHeight="1" x14ac:dyDescent="0.25">
      <c r="A157" s="13">
        <v>57</v>
      </c>
      <c r="B157" s="13" t="s">
        <v>71</v>
      </c>
      <c r="C157" s="13" t="s">
        <v>164</v>
      </c>
      <c r="D157" s="12">
        <v>0.02</v>
      </c>
      <c r="E157" s="12">
        <v>2</v>
      </c>
      <c r="F157" s="12">
        <f t="shared" si="3"/>
        <v>1.98</v>
      </c>
      <c r="G157" s="12">
        <v>6</v>
      </c>
      <c r="H157" s="17"/>
    </row>
    <row r="158" spans="1:8" ht="15.75" customHeight="1" x14ac:dyDescent="0.25">
      <c r="A158" s="40">
        <v>58</v>
      </c>
      <c r="B158" s="40" t="s">
        <v>72</v>
      </c>
      <c r="C158" s="40" t="s">
        <v>73</v>
      </c>
      <c r="D158" s="12">
        <v>0.02</v>
      </c>
      <c r="E158" s="12">
        <v>2.1</v>
      </c>
      <c r="F158" s="12">
        <f t="shared" si="3"/>
        <v>2.08</v>
      </c>
      <c r="G158" s="12">
        <v>6</v>
      </c>
      <c r="H158" s="17"/>
    </row>
    <row r="159" spans="1:8" ht="15.75" customHeight="1" x14ac:dyDescent="0.25">
      <c r="A159" s="40"/>
      <c r="B159" s="40"/>
      <c r="C159" s="40"/>
      <c r="D159" s="12">
        <v>2.12</v>
      </c>
      <c r="E159" s="12">
        <v>4.2629999999999999</v>
      </c>
      <c r="F159" s="12">
        <f t="shared" si="3"/>
        <v>2.1429999999999998</v>
      </c>
      <c r="G159" s="12">
        <v>6</v>
      </c>
      <c r="H159" s="17"/>
    </row>
    <row r="160" spans="1:8" ht="54" customHeight="1" x14ac:dyDescent="0.25">
      <c r="A160" s="12">
        <v>59</v>
      </c>
      <c r="B160" s="12" t="s">
        <v>74</v>
      </c>
      <c r="C160" s="14" t="s">
        <v>256</v>
      </c>
      <c r="D160" s="12">
        <v>1.9E-2</v>
      </c>
      <c r="E160" s="12">
        <v>0.6</v>
      </c>
      <c r="F160" s="12">
        <f t="shared" si="3"/>
        <v>0.58099999999999996</v>
      </c>
      <c r="G160" s="12">
        <v>6</v>
      </c>
      <c r="H160" s="17"/>
    </row>
    <row r="161" spans="1:8" ht="32.25" customHeight="1" x14ac:dyDescent="0.25">
      <c r="A161" s="12">
        <v>60</v>
      </c>
      <c r="B161" s="12" t="s">
        <v>75</v>
      </c>
      <c r="C161" s="13" t="s">
        <v>244</v>
      </c>
      <c r="D161" s="12">
        <v>1.4999999999999999E-2</v>
      </c>
      <c r="E161" s="12">
        <v>0.81499999999999995</v>
      </c>
      <c r="F161" s="12">
        <f t="shared" si="3"/>
        <v>0.79999999999999993</v>
      </c>
      <c r="G161" s="12">
        <v>6</v>
      </c>
      <c r="H161" s="17"/>
    </row>
    <row r="162" spans="1:8" ht="36.75" customHeight="1" x14ac:dyDescent="0.25">
      <c r="A162" s="12">
        <v>61</v>
      </c>
      <c r="B162" s="12" t="s">
        <v>76</v>
      </c>
      <c r="C162" s="13" t="s">
        <v>224</v>
      </c>
      <c r="D162" s="12">
        <v>0.01</v>
      </c>
      <c r="E162" s="12">
        <v>0.85</v>
      </c>
      <c r="F162" s="12">
        <f t="shared" si="3"/>
        <v>0.84</v>
      </c>
      <c r="G162" s="12">
        <v>6</v>
      </c>
      <c r="H162" s="17"/>
    </row>
    <row r="163" spans="1:8" ht="41.25" customHeight="1" x14ac:dyDescent="0.25">
      <c r="A163" s="12">
        <v>62</v>
      </c>
      <c r="B163" s="12" t="s">
        <v>77</v>
      </c>
      <c r="C163" s="13" t="s">
        <v>225</v>
      </c>
      <c r="D163" s="12">
        <v>2.1999999999999999E-2</v>
      </c>
      <c r="E163" s="12">
        <v>1.3580000000000001</v>
      </c>
      <c r="F163" s="12">
        <f t="shared" si="3"/>
        <v>1.3360000000000001</v>
      </c>
      <c r="G163" s="12">
        <v>6</v>
      </c>
      <c r="H163" s="17"/>
    </row>
    <row r="164" spans="1:8" ht="17.25" customHeight="1" x14ac:dyDescent="0.25">
      <c r="A164" s="40">
        <v>63</v>
      </c>
      <c r="B164" s="40" t="s">
        <v>78</v>
      </c>
      <c r="C164" s="40" t="s">
        <v>271</v>
      </c>
      <c r="D164" s="12">
        <v>2.8000000000000001E-2</v>
      </c>
      <c r="E164" s="12">
        <v>0.22800000000000001</v>
      </c>
      <c r="F164" s="12">
        <f t="shared" si="3"/>
        <v>0.2</v>
      </c>
      <c r="G164" s="12">
        <v>6</v>
      </c>
      <c r="H164" s="17"/>
    </row>
    <row r="165" spans="1:8" ht="17.25" customHeight="1" x14ac:dyDescent="0.25">
      <c r="A165" s="40"/>
      <c r="B165" s="40"/>
      <c r="C165" s="40"/>
      <c r="D165" s="12">
        <v>0.22800000000000001</v>
      </c>
      <c r="E165" s="12">
        <v>0.32800000000000001</v>
      </c>
      <c r="F165" s="12">
        <f t="shared" si="3"/>
        <v>0.1</v>
      </c>
      <c r="G165" s="12">
        <v>6</v>
      </c>
      <c r="H165" s="17"/>
    </row>
    <row r="166" spans="1:8" ht="17.25" customHeight="1" x14ac:dyDescent="0.25">
      <c r="A166" s="40"/>
      <c r="B166" s="40"/>
      <c r="C166" s="40"/>
      <c r="D166" s="12">
        <v>0.32800000000000001</v>
      </c>
      <c r="E166" s="12">
        <v>1.978</v>
      </c>
      <c r="F166" s="12">
        <f>E166-D166</f>
        <v>1.65</v>
      </c>
      <c r="G166" s="12">
        <v>6</v>
      </c>
      <c r="H166" s="17"/>
    </row>
    <row r="167" spans="1:8" ht="17.25" customHeight="1" x14ac:dyDescent="0.25">
      <c r="A167" s="40"/>
      <c r="B167" s="40"/>
      <c r="C167" s="40"/>
      <c r="D167" s="12">
        <v>1.978</v>
      </c>
      <c r="E167" s="12">
        <v>4.8280000000000003</v>
      </c>
      <c r="F167" s="12">
        <f>E167-D167</f>
        <v>2.8500000000000005</v>
      </c>
      <c r="G167" s="12">
        <v>6</v>
      </c>
      <c r="H167" s="17"/>
    </row>
    <row r="168" spans="1:8" ht="15.75" customHeight="1" x14ac:dyDescent="0.25">
      <c r="A168" s="40">
        <v>64</v>
      </c>
      <c r="B168" s="40" t="s">
        <v>79</v>
      </c>
      <c r="C168" s="40" t="s">
        <v>80</v>
      </c>
      <c r="D168" s="12">
        <v>2.5000000000000001E-2</v>
      </c>
      <c r="E168" s="12">
        <v>0.45</v>
      </c>
      <c r="F168" s="12">
        <f>E168-D168</f>
        <v>0.42499999999999999</v>
      </c>
      <c r="G168" s="12">
        <v>6</v>
      </c>
      <c r="H168" s="17"/>
    </row>
    <row r="169" spans="1:8" ht="15.75" customHeight="1" x14ac:dyDescent="0.25">
      <c r="A169" s="40"/>
      <c r="B169" s="40"/>
      <c r="C169" s="40"/>
      <c r="D169" s="12">
        <v>0.45</v>
      </c>
      <c r="E169" s="12">
        <v>1.1000000000000001</v>
      </c>
      <c r="F169" s="12">
        <f>E169-D169</f>
        <v>0.65000000000000013</v>
      </c>
      <c r="G169" s="12">
        <v>6</v>
      </c>
      <c r="H169" s="17"/>
    </row>
    <row r="170" spans="1:8" ht="15.75" customHeight="1" x14ac:dyDescent="0.25">
      <c r="A170" s="40"/>
      <c r="B170" s="40"/>
      <c r="C170" s="40"/>
      <c r="D170" s="12">
        <v>1.1000000000000001</v>
      </c>
      <c r="E170" s="12">
        <v>2.625</v>
      </c>
      <c r="F170" s="12">
        <f t="shared" ref="F170:F238" si="4">E170-D170</f>
        <v>1.5249999999999999</v>
      </c>
      <c r="G170" s="12">
        <v>6</v>
      </c>
      <c r="H170" s="17"/>
    </row>
    <row r="171" spans="1:8" ht="15.75" customHeight="1" x14ac:dyDescent="0.25">
      <c r="A171" s="40">
        <v>65</v>
      </c>
      <c r="B171" s="40" t="s">
        <v>81</v>
      </c>
      <c r="C171" s="40" t="s">
        <v>82</v>
      </c>
      <c r="D171" s="12">
        <v>0.02</v>
      </c>
      <c r="E171" s="12">
        <v>0.15</v>
      </c>
      <c r="F171" s="12">
        <f t="shared" si="4"/>
        <v>0.13</v>
      </c>
      <c r="G171" s="12">
        <v>6</v>
      </c>
      <c r="H171" s="17"/>
    </row>
    <row r="172" spans="1:8" ht="15.75" customHeight="1" x14ac:dyDescent="0.25">
      <c r="A172" s="40"/>
      <c r="B172" s="40"/>
      <c r="C172" s="40"/>
      <c r="D172" s="12">
        <v>0.15</v>
      </c>
      <c r="E172" s="12">
        <v>0.4</v>
      </c>
      <c r="F172" s="12">
        <f t="shared" si="4"/>
        <v>0.25</v>
      </c>
      <c r="G172" s="12">
        <v>6</v>
      </c>
      <c r="H172" s="17"/>
    </row>
    <row r="173" spans="1:8" ht="15.75" customHeight="1" x14ac:dyDescent="0.25">
      <c r="A173" s="40"/>
      <c r="B173" s="40"/>
      <c r="C173" s="40"/>
      <c r="D173" s="12">
        <v>0.4</v>
      </c>
      <c r="E173" s="12">
        <v>0.75</v>
      </c>
      <c r="F173" s="12">
        <f>E173-D173</f>
        <v>0.35</v>
      </c>
      <c r="G173" s="12">
        <v>6</v>
      </c>
      <c r="H173" s="17"/>
    </row>
    <row r="174" spans="1:8" ht="15.75" customHeight="1" x14ac:dyDescent="0.25">
      <c r="A174" s="40"/>
      <c r="B174" s="40"/>
      <c r="C174" s="40"/>
      <c r="D174" s="12">
        <v>0.75</v>
      </c>
      <c r="E174" s="12">
        <v>5</v>
      </c>
      <c r="F174" s="12">
        <f t="shared" si="4"/>
        <v>4.25</v>
      </c>
      <c r="G174" s="12">
        <v>6</v>
      </c>
      <c r="H174" s="17"/>
    </row>
    <row r="175" spans="1:8" ht="17.25" customHeight="1" x14ac:dyDescent="0.25">
      <c r="A175" s="40">
        <v>66</v>
      </c>
      <c r="B175" s="40" t="s">
        <v>83</v>
      </c>
      <c r="C175" s="40" t="s">
        <v>226</v>
      </c>
      <c r="D175" s="12">
        <v>0.02</v>
      </c>
      <c r="E175" s="12">
        <v>0.32</v>
      </c>
      <c r="F175" s="12">
        <f t="shared" si="4"/>
        <v>0.3</v>
      </c>
      <c r="G175" s="12">
        <v>6</v>
      </c>
      <c r="H175" s="17"/>
    </row>
    <row r="176" spans="1:8" ht="34.5" customHeight="1" x14ac:dyDescent="0.25">
      <c r="A176" s="40"/>
      <c r="B176" s="40"/>
      <c r="C176" s="40"/>
      <c r="D176" s="12">
        <v>0.32</v>
      </c>
      <c r="E176" s="12">
        <v>0.7</v>
      </c>
      <c r="F176" s="12">
        <f t="shared" si="4"/>
        <v>0.37999999999999995</v>
      </c>
      <c r="G176" s="12">
        <v>6</v>
      </c>
      <c r="H176" s="17"/>
    </row>
    <row r="177" spans="1:8" ht="33" customHeight="1" x14ac:dyDescent="0.25">
      <c r="A177" s="12">
        <v>67</v>
      </c>
      <c r="B177" s="12" t="s">
        <v>84</v>
      </c>
      <c r="C177" s="13" t="s">
        <v>245</v>
      </c>
      <c r="D177" s="12">
        <v>0.01</v>
      </c>
      <c r="E177" s="12">
        <v>1.21</v>
      </c>
      <c r="F177" s="12">
        <f t="shared" si="4"/>
        <v>1.2</v>
      </c>
      <c r="G177" s="12">
        <v>6</v>
      </c>
      <c r="H177" s="17"/>
    </row>
    <row r="178" spans="1:8" ht="15.75" customHeight="1" x14ac:dyDescent="0.25">
      <c r="A178" s="12">
        <v>68</v>
      </c>
      <c r="B178" s="12" t="s">
        <v>85</v>
      </c>
      <c r="C178" s="14" t="s">
        <v>257</v>
      </c>
      <c r="D178" s="12">
        <v>0.01</v>
      </c>
      <c r="E178" s="12">
        <v>2.1640000000000001</v>
      </c>
      <c r="F178" s="12">
        <f t="shared" si="4"/>
        <v>2.1540000000000004</v>
      </c>
      <c r="G178" s="12">
        <v>6</v>
      </c>
      <c r="H178" s="17"/>
    </row>
    <row r="179" spans="1:8" ht="15.75" customHeight="1" x14ac:dyDescent="0.25">
      <c r="A179" s="12">
        <v>69</v>
      </c>
      <c r="B179" s="12" t="s">
        <v>86</v>
      </c>
      <c r="C179" s="13" t="s">
        <v>87</v>
      </c>
      <c r="D179" s="12">
        <v>0</v>
      </c>
      <c r="E179" s="12">
        <v>1.7</v>
      </c>
      <c r="F179" s="12">
        <f t="shared" si="4"/>
        <v>1.7</v>
      </c>
      <c r="G179" s="12">
        <v>6</v>
      </c>
      <c r="H179" s="17"/>
    </row>
    <row r="180" spans="1:8" ht="36" customHeight="1" x14ac:dyDescent="0.25">
      <c r="A180" s="12">
        <v>70</v>
      </c>
      <c r="B180" s="12" t="s">
        <v>88</v>
      </c>
      <c r="C180" s="14" t="s">
        <v>258</v>
      </c>
      <c r="D180" s="12">
        <v>8.0000000000000002E-3</v>
      </c>
      <c r="E180" s="12">
        <v>0.41</v>
      </c>
      <c r="F180" s="12">
        <f t="shared" si="4"/>
        <v>0.40199999999999997</v>
      </c>
      <c r="G180" s="12">
        <v>6</v>
      </c>
      <c r="H180" s="17"/>
    </row>
    <row r="181" spans="1:8" ht="15.75" customHeight="1" x14ac:dyDescent="0.25">
      <c r="A181" s="40">
        <v>71</v>
      </c>
      <c r="B181" s="40" t="s">
        <v>89</v>
      </c>
      <c r="C181" s="40" t="s">
        <v>90</v>
      </c>
      <c r="D181" s="12">
        <v>0.01</v>
      </c>
      <c r="E181" s="12">
        <v>0.61</v>
      </c>
      <c r="F181" s="12">
        <f t="shared" si="4"/>
        <v>0.6</v>
      </c>
      <c r="G181" s="12">
        <v>6</v>
      </c>
      <c r="H181" s="17"/>
    </row>
    <row r="182" spans="1:8" ht="15.75" customHeight="1" x14ac:dyDescent="0.25">
      <c r="A182" s="40"/>
      <c r="B182" s="40"/>
      <c r="C182" s="40"/>
      <c r="D182" s="12">
        <v>0.61</v>
      </c>
      <c r="E182" s="12">
        <v>1.61</v>
      </c>
      <c r="F182" s="12">
        <f t="shared" si="4"/>
        <v>1</v>
      </c>
      <c r="G182" s="12">
        <v>6</v>
      </c>
      <c r="H182" s="17"/>
    </row>
    <row r="183" spans="1:8" ht="15.75" customHeight="1" x14ac:dyDescent="0.25">
      <c r="A183" s="13">
        <v>72</v>
      </c>
      <c r="B183" s="13" t="s">
        <v>91</v>
      </c>
      <c r="C183" s="13" t="s">
        <v>206</v>
      </c>
      <c r="D183" s="12">
        <v>0.02</v>
      </c>
      <c r="E183" s="12">
        <v>0.72</v>
      </c>
      <c r="F183" s="12">
        <f t="shared" si="4"/>
        <v>0.7</v>
      </c>
      <c r="G183" s="12">
        <v>6</v>
      </c>
      <c r="H183" s="17"/>
    </row>
    <row r="184" spans="1:8" ht="15.75" customHeight="1" x14ac:dyDescent="0.25">
      <c r="A184" s="40">
        <v>73</v>
      </c>
      <c r="B184" s="40" t="s">
        <v>92</v>
      </c>
      <c r="C184" s="40" t="s">
        <v>93</v>
      </c>
      <c r="D184" s="12">
        <v>8.0000000000000002E-3</v>
      </c>
      <c r="E184" s="12">
        <v>1.6080000000000001</v>
      </c>
      <c r="F184" s="12">
        <f t="shared" si="4"/>
        <v>1.6</v>
      </c>
      <c r="G184" s="12">
        <v>6</v>
      </c>
      <c r="H184" s="17"/>
    </row>
    <row r="185" spans="1:8" ht="15.75" customHeight="1" x14ac:dyDescent="0.25">
      <c r="A185" s="40"/>
      <c r="B185" s="40"/>
      <c r="C185" s="40"/>
      <c r="D185" s="12">
        <v>1.6080000000000001</v>
      </c>
      <c r="E185" s="12">
        <v>2.3079999999999998</v>
      </c>
      <c r="F185" s="12">
        <f t="shared" si="4"/>
        <v>0.69999999999999973</v>
      </c>
      <c r="G185" s="12">
        <v>6</v>
      </c>
      <c r="H185" s="17"/>
    </row>
    <row r="186" spans="1:8" ht="15.75" customHeight="1" x14ac:dyDescent="0.25">
      <c r="A186" s="40">
        <v>74</v>
      </c>
      <c r="B186" s="40" t="s">
        <v>94</v>
      </c>
      <c r="C186" s="40" t="s">
        <v>95</v>
      </c>
      <c r="D186" s="12">
        <v>0</v>
      </c>
      <c r="E186" s="12">
        <v>0.375</v>
      </c>
      <c r="F186" s="12">
        <f t="shared" si="4"/>
        <v>0.375</v>
      </c>
      <c r="G186" s="12">
        <v>10</v>
      </c>
      <c r="H186" s="17"/>
    </row>
    <row r="187" spans="1:8" ht="15.75" customHeight="1" x14ac:dyDescent="0.25">
      <c r="A187" s="40"/>
      <c r="B187" s="40"/>
      <c r="C187" s="40"/>
      <c r="D187" s="12">
        <v>0.375</v>
      </c>
      <c r="E187" s="12">
        <v>1.575</v>
      </c>
      <c r="F187" s="12">
        <f t="shared" si="4"/>
        <v>1.2</v>
      </c>
      <c r="G187" s="12">
        <v>6</v>
      </c>
      <c r="H187" s="17"/>
    </row>
    <row r="188" spans="1:8" ht="15.75" customHeight="1" x14ac:dyDescent="0.25">
      <c r="A188" s="40"/>
      <c r="B188" s="40"/>
      <c r="C188" s="40"/>
      <c r="D188" s="12">
        <v>1.575</v>
      </c>
      <c r="E188" s="12">
        <v>2.8</v>
      </c>
      <c r="F188" s="12">
        <f t="shared" si="4"/>
        <v>1.2249999999999999</v>
      </c>
      <c r="G188" s="12">
        <v>6</v>
      </c>
      <c r="H188" s="17"/>
    </row>
    <row r="189" spans="1:8" ht="54" customHeight="1" x14ac:dyDescent="0.25">
      <c r="A189" s="12">
        <v>75</v>
      </c>
      <c r="B189" s="12" t="s">
        <v>96</v>
      </c>
      <c r="C189" s="13" t="s">
        <v>227</v>
      </c>
      <c r="D189" s="12">
        <v>8.0000000000000002E-3</v>
      </c>
      <c r="E189" s="12">
        <v>0.60799999999999998</v>
      </c>
      <c r="F189" s="12">
        <f t="shared" si="4"/>
        <v>0.6</v>
      </c>
      <c r="G189" s="12">
        <v>6</v>
      </c>
      <c r="H189" s="17"/>
    </row>
    <row r="190" spans="1:8" ht="48.75" customHeight="1" x14ac:dyDescent="0.25">
      <c r="A190" s="12">
        <v>76</v>
      </c>
      <c r="B190" s="12" t="s">
        <v>97</v>
      </c>
      <c r="C190" s="13" t="s">
        <v>228</v>
      </c>
      <c r="D190" s="12">
        <v>1.7999999999999999E-2</v>
      </c>
      <c r="E190" s="12">
        <v>1.4</v>
      </c>
      <c r="F190" s="12">
        <f t="shared" si="4"/>
        <v>1.3819999999999999</v>
      </c>
      <c r="G190" s="12">
        <v>6</v>
      </c>
      <c r="H190" s="17"/>
    </row>
    <row r="191" spans="1:8" ht="15.75" customHeight="1" x14ac:dyDescent="0.25">
      <c r="A191" s="12">
        <v>77</v>
      </c>
      <c r="B191" s="12" t="s">
        <v>98</v>
      </c>
      <c r="C191" s="13" t="s">
        <v>99</v>
      </c>
      <c r="D191" s="12">
        <v>2.4E-2</v>
      </c>
      <c r="E191" s="12">
        <v>3.0739999999999998</v>
      </c>
      <c r="F191" s="12">
        <f t="shared" si="4"/>
        <v>3.05</v>
      </c>
      <c r="G191" s="12">
        <v>6</v>
      </c>
      <c r="H191" s="17"/>
    </row>
    <row r="192" spans="1:8" ht="33" customHeight="1" x14ac:dyDescent="0.25">
      <c r="A192" s="12">
        <v>78</v>
      </c>
      <c r="B192" s="12" t="s">
        <v>100</v>
      </c>
      <c r="C192" s="13" t="s">
        <v>229</v>
      </c>
      <c r="D192" s="12">
        <v>2.7E-2</v>
      </c>
      <c r="E192" s="12">
        <v>0.35</v>
      </c>
      <c r="F192" s="12">
        <f t="shared" si="4"/>
        <v>0.32299999999999995</v>
      </c>
      <c r="G192" s="12">
        <v>6</v>
      </c>
      <c r="H192" s="17"/>
    </row>
    <row r="193" spans="1:8" ht="15.75" customHeight="1" x14ac:dyDescent="0.25">
      <c r="A193" s="12">
        <v>79</v>
      </c>
      <c r="B193" s="12" t="s">
        <v>101</v>
      </c>
      <c r="C193" s="13" t="s">
        <v>102</v>
      </c>
      <c r="D193" s="12">
        <v>0.02</v>
      </c>
      <c r="E193" s="12">
        <v>1.92</v>
      </c>
      <c r="F193" s="12">
        <f t="shared" si="4"/>
        <v>1.9</v>
      </c>
      <c r="G193" s="12">
        <v>6</v>
      </c>
      <c r="H193" s="17"/>
    </row>
    <row r="194" spans="1:8" ht="35.25" customHeight="1" x14ac:dyDescent="0.25">
      <c r="A194" s="12">
        <v>80</v>
      </c>
      <c r="B194" s="12" t="s">
        <v>103</v>
      </c>
      <c r="C194" s="13" t="s">
        <v>307</v>
      </c>
      <c r="D194" s="12">
        <v>1.7999999999999999E-2</v>
      </c>
      <c r="E194" s="12">
        <v>1.8</v>
      </c>
      <c r="F194" s="12">
        <f t="shared" si="4"/>
        <v>1.782</v>
      </c>
      <c r="G194" s="12">
        <v>6</v>
      </c>
      <c r="H194" s="17"/>
    </row>
    <row r="195" spans="1:8" ht="15.75" customHeight="1" x14ac:dyDescent="0.25">
      <c r="A195" s="50">
        <v>81</v>
      </c>
      <c r="B195" s="50" t="s">
        <v>104</v>
      </c>
      <c r="C195" s="40" t="s">
        <v>105</v>
      </c>
      <c r="D195" s="12">
        <v>2.1999999999999999E-2</v>
      </c>
      <c r="E195" s="12">
        <v>1.46</v>
      </c>
      <c r="F195" s="12">
        <f t="shared" si="4"/>
        <v>1.4379999999999999</v>
      </c>
      <c r="G195" s="12">
        <v>10</v>
      </c>
      <c r="H195" s="17"/>
    </row>
    <row r="196" spans="1:8" ht="15.75" customHeight="1" x14ac:dyDescent="0.25">
      <c r="A196" s="50"/>
      <c r="B196" s="50"/>
      <c r="C196" s="40"/>
      <c r="D196" s="12">
        <v>1.46</v>
      </c>
      <c r="E196" s="12">
        <v>5.9</v>
      </c>
      <c r="F196" s="12">
        <f t="shared" si="4"/>
        <v>4.4400000000000004</v>
      </c>
      <c r="G196" s="12">
        <v>6</v>
      </c>
      <c r="H196" s="17"/>
    </row>
    <row r="197" spans="1:8" ht="15.75" customHeight="1" x14ac:dyDescent="0.25">
      <c r="A197" s="40">
        <v>82</v>
      </c>
      <c r="B197" s="40" t="s">
        <v>106</v>
      </c>
      <c r="C197" s="40" t="s">
        <v>272</v>
      </c>
      <c r="D197" s="12">
        <v>2.1999999999999999E-2</v>
      </c>
      <c r="E197" s="12">
        <v>4.4749999999999996</v>
      </c>
      <c r="F197" s="12">
        <f t="shared" si="4"/>
        <v>4.4529999999999994</v>
      </c>
      <c r="G197" s="12">
        <v>6</v>
      </c>
      <c r="H197" s="17"/>
    </row>
    <row r="198" spans="1:8" ht="15.75" customHeight="1" x14ac:dyDescent="0.25">
      <c r="A198" s="40"/>
      <c r="B198" s="40"/>
      <c r="C198" s="40"/>
      <c r="D198" s="12">
        <v>4.5</v>
      </c>
      <c r="E198" s="12">
        <v>7</v>
      </c>
      <c r="F198" s="12">
        <f t="shared" si="4"/>
        <v>2.5</v>
      </c>
      <c r="G198" s="12">
        <v>6</v>
      </c>
      <c r="H198" s="17"/>
    </row>
    <row r="199" spans="1:8" ht="15.75" customHeight="1" x14ac:dyDescent="0.25">
      <c r="A199" s="40"/>
      <c r="B199" s="40"/>
      <c r="C199" s="40"/>
      <c r="D199" s="12">
        <v>7</v>
      </c>
      <c r="E199" s="12">
        <v>8.3000000000000007</v>
      </c>
      <c r="F199" s="12">
        <f t="shared" si="4"/>
        <v>1.3000000000000007</v>
      </c>
      <c r="G199" s="12">
        <v>6</v>
      </c>
      <c r="H199" s="17"/>
    </row>
    <row r="200" spans="1:8" ht="51.75" customHeight="1" x14ac:dyDescent="0.25">
      <c r="A200" s="12">
        <v>83</v>
      </c>
      <c r="B200" s="12" t="s">
        <v>107</v>
      </c>
      <c r="C200" s="13" t="s">
        <v>230</v>
      </c>
      <c r="D200" s="12">
        <v>0.02</v>
      </c>
      <c r="E200" s="12">
        <v>0.52</v>
      </c>
      <c r="F200" s="12">
        <f t="shared" si="4"/>
        <v>0.5</v>
      </c>
      <c r="G200" s="12">
        <v>10</v>
      </c>
      <c r="H200" s="17"/>
    </row>
    <row r="201" spans="1:8" ht="46.5" customHeight="1" x14ac:dyDescent="0.25">
      <c r="A201" s="12">
        <v>84</v>
      </c>
      <c r="B201" s="12" t="s">
        <v>108</v>
      </c>
      <c r="C201" s="14" t="s">
        <v>259</v>
      </c>
      <c r="D201" s="12">
        <v>2.5000000000000001E-2</v>
      </c>
      <c r="E201" s="12">
        <v>0.255</v>
      </c>
      <c r="F201" s="12">
        <f t="shared" si="4"/>
        <v>0.23</v>
      </c>
      <c r="G201" s="12">
        <v>6</v>
      </c>
      <c r="H201" s="17"/>
    </row>
    <row r="202" spans="1:8" ht="36" customHeight="1" x14ac:dyDescent="0.25">
      <c r="A202" s="12">
        <v>85</v>
      </c>
      <c r="B202" s="12" t="s">
        <v>109</v>
      </c>
      <c r="C202" s="13" t="s">
        <v>231</v>
      </c>
      <c r="D202" s="12">
        <v>3.3000000000000002E-2</v>
      </c>
      <c r="E202" s="12">
        <v>18.811</v>
      </c>
      <c r="F202" s="12">
        <f t="shared" si="4"/>
        <v>18.777999999999999</v>
      </c>
      <c r="G202" s="12">
        <v>6</v>
      </c>
      <c r="H202" s="17"/>
    </row>
    <row r="203" spans="1:8" ht="15.75" customHeight="1" x14ac:dyDescent="0.25">
      <c r="A203" s="12">
        <v>86</v>
      </c>
      <c r="B203" s="12" t="s">
        <v>110</v>
      </c>
      <c r="C203" s="13" t="s">
        <v>111</v>
      </c>
      <c r="D203" s="12">
        <v>0</v>
      </c>
      <c r="E203" s="12">
        <v>3.0350000000000001</v>
      </c>
      <c r="F203" s="12">
        <f t="shared" si="4"/>
        <v>3.0350000000000001</v>
      </c>
      <c r="G203" s="12">
        <v>10</v>
      </c>
      <c r="H203" s="17"/>
    </row>
    <row r="204" spans="1:8" ht="33" customHeight="1" x14ac:dyDescent="0.25">
      <c r="A204" s="12">
        <v>87</v>
      </c>
      <c r="B204" s="13" t="s">
        <v>163</v>
      </c>
      <c r="C204" s="14" t="s">
        <v>273</v>
      </c>
      <c r="D204" s="12">
        <v>0.02</v>
      </c>
      <c r="E204" s="12">
        <v>0.72</v>
      </c>
      <c r="F204" s="12">
        <f t="shared" si="4"/>
        <v>0.7</v>
      </c>
      <c r="G204" s="12">
        <v>6</v>
      </c>
      <c r="H204" s="17"/>
    </row>
    <row r="205" spans="1:8" ht="15.75" customHeight="1" x14ac:dyDescent="0.25">
      <c r="A205" s="40">
        <v>88</v>
      </c>
      <c r="B205" s="40" t="s">
        <v>112</v>
      </c>
      <c r="C205" s="40" t="s">
        <v>274</v>
      </c>
      <c r="D205" s="12">
        <v>1.2999999999999999E-2</v>
      </c>
      <c r="E205" s="12">
        <v>0.316</v>
      </c>
      <c r="F205" s="12">
        <f t="shared" si="4"/>
        <v>0.30299999999999999</v>
      </c>
      <c r="G205" s="12">
        <v>6</v>
      </c>
      <c r="H205" s="17"/>
    </row>
    <row r="206" spans="1:8" ht="15.75" customHeight="1" x14ac:dyDescent="0.25">
      <c r="A206" s="40"/>
      <c r="B206" s="40"/>
      <c r="C206" s="40"/>
      <c r="D206" s="12">
        <v>0.316</v>
      </c>
      <c r="E206" s="12">
        <v>1.3560000000000001</v>
      </c>
      <c r="F206" s="12">
        <f>E206-D206</f>
        <v>1.04</v>
      </c>
      <c r="G206" s="12">
        <v>6</v>
      </c>
      <c r="H206" s="17"/>
    </row>
    <row r="207" spans="1:8" ht="15.75" customHeight="1" x14ac:dyDescent="0.25">
      <c r="A207" s="40"/>
      <c r="B207" s="40"/>
      <c r="C207" s="40"/>
      <c r="D207" s="12">
        <v>1.6359999999999999</v>
      </c>
      <c r="E207" s="12">
        <v>4.2560000000000002</v>
      </c>
      <c r="F207" s="12">
        <f t="shared" si="4"/>
        <v>2.62</v>
      </c>
      <c r="G207" s="12">
        <v>6</v>
      </c>
      <c r="H207" s="17"/>
    </row>
    <row r="208" spans="1:8" ht="15.75" customHeight="1" x14ac:dyDescent="0.25">
      <c r="A208" s="40"/>
      <c r="B208" s="40"/>
      <c r="C208" s="40"/>
      <c r="D208" s="12">
        <v>4.2560000000000002</v>
      </c>
      <c r="E208" s="12">
        <v>6.8959999999999999</v>
      </c>
      <c r="F208" s="12">
        <f t="shared" si="4"/>
        <v>2.6399999999999997</v>
      </c>
      <c r="G208" s="12">
        <v>6</v>
      </c>
      <c r="H208" s="17"/>
    </row>
    <row r="209" spans="1:8" ht="33.75" customHeight="1" x14ac:dyDescent="0.25">
      <c r="A209" s="13">
        <v>89</v>
      </c>
      <c r="B209" s="13" t="s">
        <v>113</v>
      </c>
      <c r="C209" s="13" t="s">
        <v>246</v>
      </c>
      <c r="D209" s="12">
        <v>0.01</v>
      </c>
      <c r="E209" s="12">
        <v>2.21</v>
      </c>
      <c r="F209" s="12">
        <f t="shared" si="4"/>
        <v>2.2000000000000002</v>
      </c>
      <c r="G209" s="12">
        <v>6</v>
      </c>
      <c r="H209" s="17"/>
    </row>
    <row r="210" spans="1:8" ht="15.75" customHeight="1" x14ac:dyDescent="0.25">
      <c r="A210" s="40">
        <v>90</v>
      </c>
      <c r="B210" s="57" t="s">
        <v>114</v>
      </c>
      <c r="C210" s="40" t="s">
        <v>193</v>
      </c>
      <c r="D210" s="12">
        <v>1.2E-2</v>
      </c>
      <c r="E210" s="12">
        <v>0.51500000000000001</v>
      </c>
      <c r="F210" s="12">
        <f t="shared" si="4"/>
        <v>0.503</v>
      </c>
      <c r="G210" s="12">
        <v>6</v>
      </c>
      <c r="H210" s="17"/>
    </row>
    <row r="211" spans="1:8" ht="15.75" customHeight="1" x14ac:dyDescent="0.25">
      <c r="A211" s="40"/>
      <c r="B211" s="59"/>
      <c r="C211" s="40"/>
      <c r="D211" s="12">
        <v>0.51500000000000001</v>
      </c>
      <c r="E211" s="12">
        <v>1.2150000000000001</v>
      </c>
      <c r="F211" s="12">
        <f>E211-D211</f>
        <v>0.70000000000000007</v>
      </c>
      <c r="G211" s="12">
        <v>6</v>
      </c>
      <c r="H211" s="17"/>
    </row>
    <row r="212" spans="1:8" ht="15.75" customHeight="1" x14ac:dyDescent="0.25">
      <c r="A212" s="12">
        <v>91</v>
      </c>
      <c r="B212" s="13" t="s">
        <v>115</v>
      </c>
      <c r="C212" s="13" t="s">
        <v>116</v>
      </c>
      <c r="D212" s="12">
        <v>2.1000000000000001E-2</v>
      </c>
      <c r="E212" s="12">
        <v>1.921</v>
      </c>
      <c r="F212" s="12">
        <f t="shared" si="4"/>
        <v>1.9000000000000001</v>
      </c>
      <c r="G212" s="12">
        <v>6</v>
      </c>
      <c r="H212" s="17"/>
    </row>
    <row r="213" spans="1:8" ht="15.75" customHeight="1" x14ac:dyDescent="0.25">
      <c r="A213" s="12">
        <v>92</v>
      </c>
      <c r="B213" s="13" t="s">
        <v>117</v>
      </c>
      <c r="C213" s="13" t="s">
        <v>118</v>
      </c>
      <c r="D213" s="12">
        <v>2.4E-2</v>
      </c>
      <c r="E213" s="12">
        <v>2.254</v>
      </c>
      <c r="F213" s="12">
        <f t="shared" si="4"/>
        <v>2.23</v>
      </c>
      <c r="G213" s="12">
        <v>6</v>
      </c>
      <c r="H213" s="17"/>
    </row>
    <row r="214" spans="1:8" ht="15.75" customHeight="1" x14ac:dyDescent="0.25">
      <c r="A214" s="13">
        <v>93</v>
      </c>
      <c r="B214" s="13" t="s">
        <v>119</v>
      </c>
      <c r="C214" s="13" t="s">
        <v>120</v>
      </c>
      <c r="D214" s="12">
        <v>2.3E-2</v>
      </c>
      <c r="E214" s="12">
        <v>2.5019999999999998</v>
      </c>
      <c r="F214" s="12">
        <f t="shared" si="4"/>
        <v>2.4789999999999996</v>
      </c>
      <c r="G214" s="12">
        <v>6</v>
      </c>
      <c r="H214" s="17"/>
    </row>
    <row r="215" spans="1:8" ht="15.75" customHeight="1" x14ac:dyDescent="0.25">
      <c r="A215" s="40">
        <v>94</v>
      </c>
      <c r="B215" s="40" t="s">
        <v>121</v>
      </c>
      <c r="C215" s="40" t="s">
        <v>122</v>
      </c>
      <c r="D215" s="12">
        <v>2.1999999999999999E-2</v>
      </c>
      <c r="E215" s="12">
        <v>1.75</v>
      </c>
      <c r="F215" s="12">
        <f t="shared" si="4"/>
        <v>1.728</v>
      </c>
      <c r="G215" s="12">
        <v>6</v>
      </c>
      <c r="H215" s="17"/>
    </row>
    <row r="216" spans="1:8" ht="15.75" customHeight="1" x14ac:dyDescent="0.25">
      <c r="A216" s="40"/>
      <c r="B216" s="40"/>
      <c r="C216" s="40"/>
      <c r="D216" s="12">
        <v>1.8240000000000001</v>
      </c>
      <c r="E216" s="12">
        <v>4.4400000000000004</v>
      </c>
      <c r="F216" s="12">
        <f t="shared" si="4"/>
        <v>2.6160000000000005</v>
      </c>
      <c r="G216" s="12">
        <v>6</v>
      </c>
      <c r="H216" s="17"/>
    </row>
    <row r="217" spans="1:8" ht="33" customHeight="1" x14ac:dyDescent="0.25">
      <c r="A217" s="12">
        <v>95</v>
      </c>
      <c r="B217" s="13" t="s">
        <v>123</v>
      </c>
      <c r="C217" s="13" t="s">
        <v>232</v>
      </c>
      <c r="D217" s="12">
        <v>0.02</v>
      </c>
      <c r="E217" s="12">
        <v>0.32</v>
      </c>
      <c r="F217" s="12">
        <f t="shared" si="4"/>
        <v>0.3</v>
      </c>
      <c r="G217" s="12">
        <v>6</v>
      </c>
      <c r="H217" s="17"/>
    </row>
    <row r="218" spans="1:8" ht="15.75" customHeight="1" x14ac:dyDescent="0.25">
      <c r="A218" s="50">
        <v>96</v>
      </c>
      <c r="B218" s="40" t="s">
        <v>124</v>
      </c>
      <c r="C218" s="40" t="s">
        <v>261</v>
      </c>
      <c r="D218" s="12">
        <v>2.5999999999999999E-2</v>
      </c>
      <c r="E218" s="12">
        <v>0.21199999999999999</v>
      </c>
      <c r="F218" s="12">
        <f t="shared" si="4"/>
        <v>0.186</v>
      </c>
      <c r="G218" s="12">
        <v>6</v>
      </c>
      <c r="H218" s="17"/>
    </row>
    <row r="219" spans="1:8" ht="39" customHeight="1" x14ac:dyDescent="0.25">
      <c r="A219" s="50"/>
      <c r="B219" s="40"/>
      <c r="C219" s="40"/>
      <c r="D219" s="12">
        <v>0.21199999999999999</v>
      </c>
      <c r="E219" s="12">
        <v>1.012</v>
      </c>
      <c r="F219" s="12">
        <f>E219-D219</f>
        <v>0.8</v>
      </c>
      <c r="G219" s="12">
        <v>6</v>
      </c>
      <c r="H219" s="17"/>
    </row>
    <row r="220" spans="1:8" ht="15.75" customHeight="1" x14ac:dyDescent="0.25">
      <c r="A220" s="12">
        <v>97</v>
      </c>
      <c r="B220" s="13" t="s">
        <v>125</v>
      </c>
      <c r="C220" s="13" t="s">
        <v>198</v>
      </c>
      <c r="D220" s="12">
        <v>0</v>
      </c>
      <c r="E220" s="12">
        <v>1.9</v>
      </c>
      <c r="F220" s="12">
        <f t="shared" si="4"/>
        <v>1.9</v>
      </c>
      <c r="G220" s="12">
        <v>6</v>
      </c>
      <c r="H220" s="17"/>
    </row>
    <row r="221" spans="1:8" ht="15.75" customHeight="1" x14ac:dyDescent="0.25">
      <c r="A221" s="12">
        <v>98</v>
      </c>
      <c r="B221" s="14" t="s">
        <v>200</v>
      </c>
      <c r="C221" s="14" t="s">
        <v>275</v>
      </c>
      <c r="D221" s="12">
        <v>0</v>
      </c>
      <c r="E221" s="12">
        <v>1.9</v>
      </c>
      <c r="F221" s="12">
        <f>E221-D221</f>
        <v>1.9</v>
      </c>
      <c r="G221" s="12">
        <v>6</v>
      </c>
      <c r="H221" s="17"/>
    </row>
    <row r="222" spans="1:8" ht="15.75" customHeight="1" x14ac:dyDescent="0.25">
      <c r="A222" s="12">
        <v>99</v>
      </c>
      <c r="B222" s="14" t="s">
        <v>201</v>
      </c>
      <c r="C222" s="14" t="s">
        <v>205</v>
      </c>
      <c r="D222" s="12">
        <v>0</v>
      </c>
      <c r="E222" s="12">
        <v>0.8</v>
      </c>
      <c r="F222" s="12">
        <f>E222-D222</f>
        <v>0.8</v>
      </c>
      <c r="G222" s="12">
        <v>6</v>
      </c>
      <c r="H222" s="17"/>
    </row>
    <row r="223" spans="1:8" ht="34.5" customHeight="1" x14ac:dyDescent="0.25">
      <c r="A223" s="12">
        <v>100</v>
      </c>
      <c r="B223" s="14" t="s">
        <v>202</v>
      </c>
      <c r="C223" s="14" t="s">
        <v>291</v>
      </c>
      <c r="D223" s="12">
        <v>0</v>
      </c>
      <c r="E223" s="12">
        <v>1.4</v>
      </c>
      <c r="F223" s="12">
        <f>E223-D223</f>
        <v>1.4</v>
      </c>
      <c r="G223" s="12">
        <v>6</v>
      </c>
      <c r="H223" s="17"/>
    </row>
    <row r="224" spans="1:8" ht="30.75" customHeight="1" x14ac:dyDescent="0.25">
      <c r="A224" s="12">
        <v>101</v>
      </c>
      <c r="B224" s="14" t="s">
        <v>203</v>
      </c>
      <c r="C224" s="14" t="s">
        <v>262</v>
      </c>
      <c r="D224" s="12">
        <v>0</v>
      </c>
      <c r="E224" s="12">
        <v>1.3</v>
      </c>
      <c r="F224" s="12">
        <f>E224-D224</f>
        <v>1.3</v>
      </c>
      <c r="G224" s="12">
        <v>6</v>
      </c>
      <c r="H224" s="17"/>
    </row>
    <row r="225" spans="1:8" ht="36.75" customHeight="1" x14ac:dyDescent="0.25">
      <c r="A225" s="12">
        <v>102</v>
      </c>
      <c r="B225" s="14" t="s">
        <v>204</v>
      </c>
      <c r="C225" s="14" t="s">
        <v>276</v>
      </c>
      <c r="D225" s="12">
        <v>0</v>
      </c>
      <c r="E225" s="12">
        <v>0.5</v>
      </c>
      <c r="F225" s="12">
        <f>E225-D225</f>
        <v>0.5</v>
      </c>
      <c r="G225" s="12">
        <v>6</v>
      </c>
      <c r="H225" s="17"/>
    </row>
    <row r="226" spans="1:8" ht="53.25" customHeight="1" x14ac:dyDescent="0.25">
      <c r="A226" s="13">
        <v>103</v>
      </c>
      <c r="B226" s="13" t="s">
        <v>126</v>
      </c>
      <c r="C226" s="14" t="s">
        <v>263</v>
      </c>
      <c r="D226" s="12">
        <v>0.02</v>
      </c>
      <c r="E226" s="12">
        <v>1.19</v>
      </c>
      <c r="F226" s="12">
        <f t="shared" si="4"/>
        <v>1.17</v>
      </c>
      <c r="G226" s="12">
        <v>6</v>
      </c>
      <c r="H226" s="17"/>
    </row>
    <row r="227" spans="1:8" ht="33.75" customHeight="1" x14ac:dyDescent="0.25">
      <c r="A227" s="12">
        <v>104</v>
      </c>
      <c r="B227" s="13" t="s">
        <v>127</v>
      </c>
      <c r="C227" s="14" t="s">
        <v>277</v>
      </c>
      <c r="D227" s="12">
        <v>0.02</v>
      </c>
      <c r="E227" s="12">
        <v>0.82</v>
      </c>
      <c r="F227" s="12">
        <f t="shared" si="4"/>
        <v>0.79999999999999993</v>
      </c>
      <c r="G227" s="12">
        <v>6</v>
      </c>
      <c r="H227" s="17"/>
    </row>
    <row r="228" spans="1:8" ht="20.25" customHeight="1" x14ac:dyDescent="0.25">
      <c r="A228" s="40">
        <v>105</v>
      </c>
      <c r="B228" s="40" t="s">
        <v>128</v>
      </c>
      <c r="C228" s="40" t="s">
        <v>292</v>
      </c>
      <c r="D228" s="12">
        <v>0.01</v>
      </c>
      <c r="E228" s="12">
        <v>0.26</v>
      </c>
      <c r="F228" s="12">
        <f t="shared" si="4"/>
        <v>0.25</v>
      </c>
      <c r="G228" s="12">
        <v>6</v>
      </c>
      <c r="H228" s="17"/>
    </row>
    <row r="229" spans="1:8" ht="24" customHeight="1" x14ac:dyDescent="0.25">
      <c r="A229" s="40"/>
      <c r="B229" s="40"/>
      <c r="C229" s="40"/>
      <c r="D229" s="12">
        <v>0.26</v>
      </c>
      <c r="E229" s="12">
        <v>0.51</v>
      </c>
      <c r="F229" s="12">
        <f t="shared" si="4"/>
        <v>0.25</v>
      </c>
      <c r="G229" s="12">
        <v>6</v>
      </c>
      <c r="H229" s="17"/>
    </row>
    <row r="230" spans="1:8" ht="14.25" customHeight="1" x14ac:dyDescent="0.25">
      <c r="A230" s="50">
        <v>106</v>
      </c>
      <c r="B230" s="57" t="s">
        <v>129</v>
      </c>
      <c r="C230" s="40" t="s">
        <v>130</v>
      </c>
      <c r="D230" s="12">
        <v>0.01</v>
      </c>
      <c r="E230" s="12">
        <v>0.86</v>
      </c>
      <c r="F230" s="12">
        <f t="shared" si="4"/>
        <v>0.85</v>
      </c>
      <c r="G230" s="12">
        <v>6</v>
      </c>
      <c r="H230" s="17"/>
    </row>
    <row r="231" spans="1:8" ht="14.25" customHeight="1" x14ac:dyDescent="0.25">
      <c r="A231" s="50"/>
      <c r="B231" s="59"/>
      <c r="C231" s="40"/>
      <c r="D231" s="12">
        <v>0.86</v>
      </c>
      <c r="E231" s="12">
        <v>1.01</v>
      </c>
      <c r="F231" s="12">
        <f>E231-D231</f>
        <v>0.15000000000000002</v>
      </c>
      <c r="G231" s="12">
        <v>6</v>
      </c>
      <c r="H231" s="17"/>
    </row>
    <row r="232" spans="1:8" ht="14.25" customHeight="1" x14ac:dyDescent="0.25">
      <c r="A232" s="12">
        <v>107</v>
      </c>
      <c r="B232" s="13" t="s">
        <v>131</v>
      </c>
      <c r="C232" s="13" t="s">
        <v>132</v>
      </c>
      <c r="D232" s="12">
        <v>2.5000000000000001E-2</v>
      </c>
      <c r="E232" s="12">
        <v>0.92500000000000004</v>
      </c>
      <c r="F232" s="12">
        <f t="shared" si="4"/>
        <v>0.9</v>
      </c>
      <c r="G232" s="12">
        <v>6</v>
      </c>
      <c r="H232" s="17"/>
    </row>
    <row r="233" spans="1:8" ht="14.25" customHeight="1" x14ac:dyDescent="0.25">
      <c r="A233" s="40">
        <v>108</v>
      </c>
      <c r="B233" s="57" t="s">
        <v>133</v>
      </c>
      <c r="C233" s="40" t="s">
        <v>278</v>
      </c>
      <c r="D233" s="12">
        <v>1.4999999999999999E-2</v>
      </c>
      <c r="E233" s="12">
        <v>0.56499999999999995</v>
      </c>
      <c r="F233" s="12">
        <f t="shared" si="4"/>
        <v>0.54999999999999993</v>
      </c>
      <c r="G233" s="12">
        <v>6</v>
      </c>
      <c r="H233" s="17"/>
    </row>
    <row r="234" spans="1:8" ht="14.25" customHeight="1" x14ac:dyDescent="0.25">
      <c r="A234" s="40"/>
      <c r="B234" s="59"/>
      <c r="C234" s="40"/>
      <c r="D234" s="12">
        <v>0.56499999999999995</v>
      </c>
      <c r="E234" s="12">
        <v>1.415</v>
      </c>
      <c r="F234" s="12">
        <f t="shared" si="4"/>
        <v>0.85000000000000009</v>
      </c>
      <c r="G234" s="12">
        <v>6</v>
      </c>
      <c r="H234" s="17"/>
    </row>
    <row r="235" spans="1:8" ht="17.25" customHeight="1" x14ac:dyDescent="0.25">
      <c r="A235" s="12">
        <v>109</v>
      </c>
      <c r="B235" s="13" t="s">
        <v>134</v>
      </c>
      <c r="C235" s="13" t="s">
        <v>135</v>
      </c>
      <c r="D235" s="12">
        <v>1.4999999999999999E-2</v>
      </c>
      <c r="E235" s="12">
        <v>0.71499999999999997</v>
      </c>
      <c r="F235" s="12">
        <f t="shared" si="4"/>
        <v>0.7</v>
      </c>
      <c r="G235" s="12">
        <v>6</v>
      </c>
      <c r="H235" s="17"/>
    </row>
    <row r="236" spans="1:8" ht="14.25" customHeight="1" x14ac:dyDescent="0.25">
      <c r="A236" s="40">
        <v>110</v>
      </c>
      <c r="B236" s="40" t="s">
        <v>136</v>
      </c>
      <c r="C236" s="40" t="s">
        <v>137</v>
      </c>
      <c r="D236" s="12">
        <v>1.4999999999999999E-2</v>
      </c>
      <c r="E236" s="12">
        <v>0.315</v>
      </c>
      <c r="F236" s="12">
        <f t="shared" si="4"/>
        <v>0.3</v>
      </c>
      <c r="G236" s="12">
        <v>6</v>
      </c>
      <c r="H236" s="17"/>
    </row>
    <row r="237" spans="1:8" ht="14.25" customHeight="1" x14ac:dyDescent="0.25">
      <c r="A237" s="40"/>
      <c r="B237" s="40"/>
      <c r="C237" s="40"/>
      <c r="D237" s="12">
        <v>0.315</v>
      </c>
      <c r="E237" s="12">
        <v>1.2150000000000001</v>
      </c>
      <c r="F237" s="12">
        <f t="shared" si="4"/>
        <v>0.90000000000000013</v>
      </c>
      <c r="G237" s="12">
        <v>6</v>
      </c>
      <c r="H237" s="17"/>
    </row>
    <row r="238" spans="1:8" ht="20.25" customHeight="1" x14ac:dyDescent="0.25">
      <c r="A238" s="13">
        <v>111</v>
      </c>
      <c r="B238" s="13" t="s">
        <v>138</v>
      </c>
      <c r="C238" s="13" t="s">
        <v>139</v>
      </c>
      <c r="D238" s="12">
        <v>0.02</v>
      </c>
      <c r="E238" s="12">
        <v>2.42</v>
      </c>
      <c r="F238" s="12">
        <f t="shared" si="4"/>
        <v>2.4</v>
      </c>
      <c r="G238" s="12">
        <v>6</v>
      </c>
      <c r="H238" s="17"/>
    </row>
    <row r="239" spans="1:8" ht="31.5" customHeight="1" x14ac:dyDescent="0.25">
      <c r="A239" s="12">
        <v>112</v>
      </c>
      <c r="B239" s="13" t="s">
        <v>140</v>
      </c>
      <c r="C239" s="14" t="s">
        <v>264</v>
      </c>
      <c r="D239" s="12">
        <v>0.02</v>
      </c>
      <c r="E239" s="12">
        <v>0.72</v>
      </c>
      <c r="F239" s="12">
        <f t="shared" ref="F239:F279" si="5">E239-D239</f>
        <v>0.7</v>
      </c>
      <c r="G239" s="12">
        <v>6</v>
      </c>
      <c r="H239" s="17"/>
    </row>
    <row r="240" spans="1:8" ht="15.75" customHeight="1" x14ac:dyDescent="0.25">
      <c r="A240" s="12">
        <v>113</v>
      </c>
      <c r="B240" s="13" t="s">
        <v>141</v>
      </c>
      <c r="C240" s="13" t="s">
        <v>142</v>
      </c>
      <c r="D240" s="12">
        <v>0.02</v>
      </c>
      <c r="E240" s="12">
        <v>0.82</v>
      </c>
      <c r="F240" s="12">
        <f t="shared" si="5"/>
        <v>0.79999999999999993</v>
      </c>
      <c r="G240" s="12">
        <v>6</v>
      </c>
      <c r="H240" s="17"/>
    </row>
    <row r="241" spans="1:8" ht="15.75" customHeight="1" x14ac:dyDescent="0.25">
      <c r="A241" s="13">
        <v>114</v>
      </c>
      <c r="B241" s="13" t="s">
        <v>143</v>
      </c>
      <c r="C241" s="13" t="s">
        <v>144</v>
      </c>
      <c r="D241" s="12">
        <v>1.6E-2</v>
      </c>
      <c r="E241" s="12">
        <v>1.256</v>
      </c>
      <c r="F241" s="12">
        <f t="shared" si="5"/>
        <v>1.24</v>
      </c>
      <c r="G241" s="12">
        <v>6</v>
      </c>
      <c r="H241" s="17"/>
    </row>
    <row r="242" spans="1:8" ht="32.25" customHeight="1" x14ac:dyDescent="0.25">
      <c r="A242" s="12">
        <v>115</v>
      </c>
      <c r="B242" s="13" t="s">
        <v>145</v>
      </c>
      <c r="C242" s="13" t="s">
        <v>279</v>
      </c>
      <c r="D242" s="12">
        <v>0.01</v>
      </c>
      <c r="E242" s="12">
        <v>1.91</v>
      </c>
      <c r="F242" s="12">
        <f t="shared" si="5"/>
        <v>1.9</v>
      </c>
      <c r="G242" s="12">
        <v>6</v>
      </c>
      <c r="H242" s="17"/>
    </row>
    <row r="243" spans="1:8" ht="41.25" customHeight="1" x14ac:dyDescent="0.25">
      <c r="A243" s="12">
        <v>116</v>
      </c>
      <c r="B243" s="13" t="s">
        <v>146</v>
      </c>
      <c r="C243" s="13" t="s">
        <v>308</v>
      </c>
      <c r="D243" s="12">
        <v>0.02</v>
      </c>
      <c r="E243" s="12">
        <v>0.42</v>
      </c>
      <c r="F243" s="12">
        <f t="shared" si="5"/>
        <v>0.39999999999999997</v>
      </c>
      <c r="G243" s="12">
        <v>6</v>
      </c>
      <c r="H243" s="17"/>
    </row>
    <row r="244" spans="1:8" ht="15.75" customHeight="1" x14ac:dyDescent="0.25">
      <c r="A244" s="12">
        <v>117</v>
      </c>
      <c r="B244" s="13" t="s">
        <v>147</v>
      </c>
      <c r="C244" s="13" t="s">
        <v>148</v>
      </c>
      <c r="D244" s="12">
        <v>0.02</v>
      </c>
      <c r="E244" s="12">
        <v>1.6</v>
      </c>
      <c r="F244" s="12">
        <f t="shared" si="5"/>
        <v>1.58</v>
      </c>
      <c r="G244" s="12">
        <v>6</v>
      </c>
      <c r="H244" s="17"/>
    </row>
    <row r="245" spans="1:8" ht="31.5" customHeight="1" x14ac:dyDescent="0.25">
      <c r="A245" s="12">
        <v>118</v>
      </c>
      <c r="B245" s="13" t="s">
        <v>149</v>
      </c>
      <c r="C245" s="13" t="s">
        <v>233</v>
      </c>
      <c r="D245" s="12">
        <v>0.02</v>
      </c>
      <c r="E245" s="12">
        <v>0.28000000000000003</v>
      </c>
      <c r="F245" s="12">
        <f t="shared" si="5"/>
        <v>0.26</v>
      </c>
      <c r="G245" s="12">
        <v>6</v>
      </c>
      <c r="H245" s="17"/>
    </row>
    <row r="246" spans="1:8" ht="15.75" customHeight="1" x14ac:dyDescent="0.25">
      <c r="A246" s="40">
        <v>119</v>
      </c>
      <c r="B246" s="40" t="s">
        <v>150</v>
      </c>
      <c r="C246" s="40" t="s">
        <v>151</v>
      </c>
      <c r="D246" s="12">
        <v>0</v>
      </c>
      <c r="E246" s="12">
        <v>0.45</v>
      </c>
      <c r="F246" s="12">
        <f t="shared" si="5"/>
        <v>0.45</v>
      </c>
      <c r="G246" s="12">
        <v>10</v>
      </c>
      <c r="H246" s="17"/>
    </row>
    <row r="247" spans="1:8" ht="15.75" customHeight="1" x14ac:dyDescent="0.25">
      <c r="A247" s="40"/>
      <c r="B247" s="40"/>
      <c r="C247" s="40"/>
      <c r="D247" s="12">
        <v>0.45</v>
      </c>
      <c r="E247" s="12">
        <v>1.4</v>
      </c>
      <c r="F247" s="12">
        <f t="shared" si="5"/>
        <v>0.95</v>
      </c>
      <c r="G247" s="12">
        <v>6</v>
      </c>
      <c r="H247" s="17"/>
    </row>
    <row r="248" spans="1:8" ht="15.75" customHeight="1" x14ac:dyDescent="0.25">
      <c r="A248" s="12">
        <v>120</v>
      </c>
      <c r="B248" s="13" t="s">
        <v>152</v>
      </c>
      <c r="C248" s="13" t="s">
        <v>153</v>
      </c>
      <c r="D248" s="12">
        <v>1.4999999999999999E-2</v>
      </c>
      <c r="E248" s="12">
        <v>0.81499999999999995</v>
      </c>
      <c r="F248" s="12">
        <f t="shared" si="5"/>
        <v>0.79999999999999993</v>
      </c>
      <c r="G248" s="12">
        <v>6</v>
      </c>
      <c r="H248" s="17"/>
    </row>
    <row r="249" spans="1:8" ht="15.75" customHeight="1" x14ac:dyDescent="0.25">
      <c r="A249" s="12">
        <v>121</v>
      </c>
      <c r="B249" s="13" t="s">
        <v>154</v>
      </c>
      <c r="C249" s="13" t="s">
        <v>155</v>
      </c>
      <c r="D249" s="12">
        <v>1.4999999999999999E-2</v>
      </c>
      <c r="E249" s="12">
        <v>0.81499999999999995</v>
      </c>
      <c r="F249" s="12">
        <f t="shared" si="5"/>
        <v>0.79999999999999993</v>
      </c>
      <c r="G249" s="12">
        <v>6</v>
      </c>
      <c r="H249" s="17"/>
    </row>
    <row r="250" spans="1:8" ht="15.75" customHeight="1" x14ac:dyDescent="0.25">
      <c r="A250" s="50">
        <v>122</v>
      </c>
      <c r="B250" s="40" t="s">
        <v>156</v>
      </c>
      <c r="C250" s="40" t="s">
        <v>157</v>
      </c>
      <c r="D250" s="12">
        <v>1.4999999999999999E-2</v>
      </c>
      <c r="E250" s="12">
        <v>0.81499999999999995</v>
      </c>
      <c r="F250" s="12">
        <f t="shared" si="5"/>
        <v>0.79999999999999993</v>
      </c>
      <c r="G250" s="12">
        <v>6</v>
      </c>
      <c r="H250" s="17"/>
    </row>
    <row r="251" spans="1:8" ht="15.75" customHeight="1" x14ac:dyDescent="0.25">
      <c r="A251" s="50"/>
      <c r="B251" s="40"/>
      <c r="C251" s="40"/>
      <c r="D251" s="12">
        <v>0.81499999999999995</v>
      </c>
      <c r="E251" s="12">
        <v>1.8149999999999999</v>
      </c>
      <c r="F251" s="12">
        <f>E251-D251</f>
        <v>1</v>
      </c>
      <c r="G251" s="12">
        <v>6</v>
      </c>
      <c r="H251" s="17"/>
    </row>
    <row r="252" spans="1:8" ht="15.75" customHeight="1" x14ac:dyDescent="0.25">
      <c r="A252" s="50"/>
      <c r="B252" s="40"/>
      <c r="C252" s="40"/>
      <c r="D252" s="12">
        <v>1.8149999999999999</v>
      </c>
      <c r="E252" s="12">
        <v>2.4649999999999999</v>
      </c>
      <c r="F252" s="12">
        <f>E252-D252</f>
        <v>0.64999999999999991</v>
      </c>
      <c r="G252" s="12">
        <v>6</v>
      </c>
      <c r="H252" s="17"/>
    </row>
    <row r="253" spans="1:8" ht="15.75" customHeight="1" x14ac:dyDescent="0.25">
      <c r="A253" s="50"/>
      <c r="B253" s="40"/>
      <c r="C253" s="40"/>
      <c r="D253" s="12">
        <v>2.4649999999999999</v>
      </c>
      <c r="E253" s="12">
        <v>3.6150000000000002</v>
      </c>
      <c r="F253" s="12">
        <f>E253-D253</f>
        <v>1.1500000000000004</v>
      </c>
      <c r="G253" s="12">
        <v>6</v>
      </c>
      <c r="H253" s="17"/>
    </row>
    <row r="254" spans="1:8" ht="36.75" customHeight="1" x14ac:dyDescent="0.25">
      <c r="A254" s="12">
        <v>123</v>
      </c>
      <c r="B254" s="13" t="s">
        <v>158</v>
      </c>
      <c r="C254" s="13" t="s">
        <v>247</v>
      </c>
      <c r="D254" s="12">
        <v>8.9999999999999993E-3</v>
      </c>
      <c r="E254" s="12">
        <v>0.21</v>
      </c>
      <c r="F254" s="12">
        <f t="shared" si="5"/>
        <v>0.20099999999999998</v>
      </c>
      <c r="G254" s="12">
        <v>6</v>
      </c>
      <c r="H254" s="17"/>
    </row>
    <row r="255" spans="1:8" ht="15.75" customHeight="1" x14ac:dyDescent="0.25">
      <c r="A255" s="40">
        <v>124</v>
      </c>
      <c r="B255" s="57" t="s">
        <v>159</v>
      </c>
      <c r="C255" s="40" t="s">
        <v>293</v>
      </c>
      <c r="D255" s="12">
        <v>0.05</v>
      </c>
      <c r="E255" s="12">
        <v>0.92</v>
      </c>
      <c r="F255" s="12">
        <f t="shared" si="5"/>
        <v>0.87</v>
      </c>
      <c r="G255" s="12">
        <v>6</v>
      </c>
      <c r="H255" s="17"/>
    </row>
    <row r="256" spans="1:8" ht="35.25" customHeight="1" x14ac:dyDescent="0.25">
      <c r="A256" s="40"/>
      <c r="B256" s="59"/>
      <c r="C256" s="40"/>
      <c r="D256" s="12">
        <v>0.92</v>
      </c>
      <c r="E256" s="12">
        <v>1.67</v>
      </c>
      <c r="F256" s="12">
        <f t="shared" si="5"/>
        <v>0.74999999999999989</v>
      </c>
      <c r="G256" s="12">
        <v>6</v>
      </c>
      <c r="H256" s="17"/>
    </row>
    <row r="257" spans="1:8" ht="39.75" customHeight="1" x14ac:dyDescent="0.25">
      <c r="A257" s="12">
        <v>125</v>
      </c>
      <c r="B257" s="13" t="s">
        <v>160</v>
      </c>
      <c r="C257" s="14" t="s">
        <v>294</v>
      </c>
      <c r="D257" s="12">
        <v>0.02</v>
      </c>
      <c r="E257" s="12">
        <v>0.22</v>
      </c>
      <c r="F257" s="12">
        <f>E257-D257</f>
        <v>0.2</v>
      </c>
      <c r="G257" s="12">
        <v>6</v>
      </c>
      <c r="H257" s="17"/>
    </row>
    <row r="258" spans="1:8" ht="48" customHeight="1" x14ac:dyDescent="0.25">
      <c r="A258" s="12">
        <v>126</v>
      </c>
      <c r="B258" s="13" t="s">
        <v>161</v>
      </c>
      <c r="C258" s="14" t="s">
        <v>295</v>
      </c>
      <c r="D258" s="12">
        <v>0.01</v>
      </c>
      <c r="E258" s="12">
        <v>0.21</v>
      </c>
      <c r="F258" s="12">
        <f t="shared" si="5"/>
        <v>0.19999999999999998</v>
      </c>
      <c r="G258" s="12">
        <v>6</v>
      </c>
      <c r="H258" s="17"/>
    </row>
    <row r="259" spans="1:8" ht="42.75" customHeight="1" x14ac:dyDescent="0.25">
      <c r="A259" s="12">
        <v>127</v>
      </c>
      <c r="B259" s="13" t="s">
        <v>192</v>
      </c>
      <c r="C259" s="14" t="s">
        <v>296</v>
      </c>
      <c r="D259" s="12">
        <v>1.4999999999999999E-2</v>
      </c>
      <c r="E259" s="12">
        <v>0.115</v>
      </c>
      <c r="F259" s="12">
        <f t="shared" si="5"/>
        <v>0.1</v>
      </c>
      <c r="G259" s="12">
        <v>6</v>
      </c>
      <c r="H259" s="17"/>
    </row>
    <row r="260" spans="1:8" ht="45.75" customHeight="1" x14ac:dyDescent="0.25">
      <c r="A260" s="12">
        <v>128</v>
      </c>
      <c r="B260" s="13" t="s">
        <v>162</v>
      </c>
      <c r="C260" s="14" t="s">
        <v>297</v>
      </c>
      <c r="D260" s="12">
        <v>1.4999999999999999E-2</v>
      </c>
      <c r="E260" s="12">
        <v>0.115</v>
      </c>
      <c r="F260" s="12">
        <f t="shared" si="5"/>
        <v>0.1</v>
      </c>
      <c r="G260" s="12">
        <v>6</v>
      </c>
      <c r="H260" s="17"/>
    </row>
    <row r="261" spans="1:8" ht="15.75" customHeight="1" x14ac:dyDescent="0.25">
      <c r="A261" s="61">
        <v>129</v>
      </c>
      <c r="B261" s="57" t="s">
        <v>170</v>
      </c>
      <c r="C261" s="40" t="s">
        <v>280</v>
      </c>
      <c r="D261" s="12">
        <v>0.02</v>
      </c>
      <c r="E261" s="12">
        <v>1.22</v>
      </c>
      <c r="F261" s="12">
        <f>E261-D261</f>
        <v>1.2</v>
      </c>
      <c r="G261" s="12">
        <v>6</v>
      </c>
      <c r="H261" s="17"/>
    </row>
    <row r="262" spans="1:8" ht="41.25" customHeight="1" x14ac:dyDescent="0.25">
      <c r="A262" s="61"/>
      <c r="B262" s="59"/>
      <c r="C262" s="40"/>
      <c r="D262" s="12">
        <v>1.22</v>
      </c>
      <c r="E262" s="12">
        <v>1.72</v>
      </c>
      <c r="F262" s="12">
        <f t="shared" si="5"/>
        <v>0.5</v>
      </c>
      <c r="G262" s="12">
        <v>6</v>
      </c>
      <c r="H262" s="17"/>
    </row>
    <row r="263" spans="1:8" ht="32.25" customHeight="1" x14ac:dyDescent="0.25">
      <c r="A263" s="12">
        <v>130</v>
      </c>
      <c r="B263" s="14" t="s">
        <v>171</v>
      </c>
      <c r="C263" s="14" t="s">
        <v>234</v>
      </c>
      <c r="D263" s="12">
        <v>0.02</v>
      </c>
      <c r="E263" s="12">
        <v>0.62</v>
      </c>
      <c r="F263" s="12">
        <f t="shared" si="5"/>
        <v>0.6</v>
      </c>
      <c r="G263" s="12">
        <v>6</v>
      </c>
      <c r="H263" s="17"/>
    </row>
    <row r="264" spans="1:8" ht="15.75" customHeight="1" x14ac:dyDescent="0.25">
      <c r="A264" s="61">
        <v>131</v>
      </c>
      <c r="B264" s="40" t="s">
        <v>172</v>
      </c>
      <c r="C264" s="40" t="s">
        <v>173</v>
      </c>
      <c r="D264" s="12">
        <v>1.4999999999999999E-2</v>
      </c>
      <c r="E264" s="12">
        <v>1.2150000000000001</v>
      </c>
      <c r="F264" s="12">
        <f>E264-D264</f>
        <v>1.2000000000000002</v>
      </c>
      <c r="G264" s="12">
        <v>6</v>
      </c>
      <c r="H264" s="17"/>
    </row>
    <row r="265" spans="1:8" ht="15.75" customHeight="1" x14ac:dyDescent="0.25">
      <c r="A265" s="61"/>
      <c r="B265" s="40"/>
      <c r="C265" s="40"/>
      <c r="D265" s="12">
        <v>1.2150000000000001</v>
      </c>
      <c r="E265" s="12">
        <v>2.6150000000000002</v>
      </c>
      <c r="F265" s="12">
        <f t="shared" si="5"/>
        <v>1.4000000000000001</v>
      </c>
      <c r="G265" s="12">
        <v>6</v>
      </c>
      <c r="H265" s="17"/>
    </row>
    <row r="266" spans="1:8" ht="32.25" customHeight="1" x14ac:dyDescent="0.25">
      <c r="A266" s="12">
        <v>132</v>
      </c>
      <c r="B266" s="14" t="s">
        <v>174</v>
      </c>
      <c r="C266" s="14" t="s">
        <v>283</v>
      </c>
      <c r="D266" s="12">
        <v>8.0000000000000002E-3</v>
      </c>
      <c r="E266" s="12">
        <v>0.248</v>
      </c>
      <c r="F266" s="12">
        <f t="shared" si="5"/>
        <v>0.24</v>
      </c>
      <c r="G266" s="12">
        <v>6</v>
      </c>
      <c r="H266" s="17"/>
    </row>
    <row r="267" spans="1:8" ht="50.25" customHeight="1" x14ac:dyDescent="0.25">
      <c r="A267" s="12">
        <v>133</v>
      </c>
      <c r="B267" s="14" t="s">
        <v>175</v>
      </c>
      <c r="C267" s="14" t="s">
        <v>298</v>
      </c>
      <c r="D267" s="12">
        <v>0.01</v>
      </c>
      <c r="E267" s="12">
        <v>0.51</v>
      </c>
      <c r="F267" s="12">
        <f t="shared" si="5"/>
        <v>0.5</v>
      </c>
      <c r="G267" s="12">
        <v>6</v>
      </c>
      <c r="H267" s="17"/>
    </row>
    <row r="268" spans="1:8" ht="51" customHeight="1" x14ac:dyDescent="0.25">
      <c r="A268" s="12">
        <v>134</v>
      </c>
      <c r="B268" s="14" t="s">
        <v>176</v>
      </c>
      <c r="C268" s="14" t="s">
        <v>248</v>
      </c>
      <c r="D268" s="12">
        <v>0.05</v>
      </c>
      <c r="E268" s="12">
        <v>1.42</v>
      </c>
      <c r="F268" s="12">
        <f t="shared" si="5"/>
        <v>1.3699999999999999</v>
      </c>
      <c r="G268" s="12">
        <v>6</v>
      </c>
      <c r="H268" s="17"/>
    </row>
    <row r="269" spans="1:8" ht="15.75" customHeight="1" x14ac:dyDescent="0.25">
      <c r="A269" s="12">
        <v>135</v>
      </c>
      <c r="B269" s="14" t="s">
        <v>177</v>
      </c>
      <c r="C269" s="14" t="s">
        <v>281</v>
      </c>
      <c r="D269" s="12">
        <v>0.01</v>
      </c>
      <c r="E269" s="12">
        <v>0.91</v>
      </c>
      <c r="F269" s="12">
        <f t="shared" si="5"/>
        <v>0.9</v>
      </c>
      <c r="G269" s="12">
        <v>6</v>
      </c>
      <c r="H269" s="17"/>
    </row>
    <row r="270" spans="1:8" ht="48" customHeight="1" x14ac:dyDescent="0.25">
      <c r="A270" s="12">
        <v>136</v>
      </c>
      <c r="B270" s="14" t="s">
        <v>178</v>
      </c>
      <c r="C270" s="14" t="s">
        <v>249</v>
      </c>
      <c r="D270" s="12">
        <v>2.4E-2</v>
      </c>
      <c r="E270" s="12">
        <v>1.024</v>
      </c>
      <c r="F270" s="12">
        <f t="shared" si="5"/>
        <v>1</v>
      </c>
      <c r="G270" s="12">
        <v>6</v>
      </c>
      <c r="H270" s="17"/>
    </row>
    <row r="271" spans="1:8" ht="15.75" customHeight="1" x14ac:dyDescent="0.25">
      <c r="A271" s="12">
        <v>137</v>
      </c>
      <c r="B271" s="14" t="s">
        <v>179</v>
      </c>
      <c r="C271" s="14" t="s">
        <v>265</v>
      </c>
      <c r="D271" s="12">
        <v>0.01</v>
      </c>
      <c r="E271" s="12">
        <v>0.51</v>
      </c>
      <c r="F271" s="12">
        <f t="shared" si="5"/>
        <v>0.5</v>
      </c>
      <c r="G271" s="12">
        <v>6</v>
      </c>
      <c r="H271" s="17"/>
    </row>
    <row r="272" spans="1:8" ht="15.75" customHeight="1" x14ac:dyDescent="0.25">
      <c r="A272" s="61">
        <v>138</v>
      </c>
      <c r="B272" s="40" t="s">
        <v>180</v>
      </c>
      <c r="C272" s="40" t="s">
        <v>235</v>
      </c>
      <c r="D272" s="12">
        <v>1.4999999999999999E-2</v>
      </c>
      <c r="E272" s="12">
        <v>0.71499999999999997</v>
      </c>
      <c r="F272" s="12">
        <f>E272-D272</f>
        <v>0.7</v>
      </c>
      <c r="G272" s="12">
        <v>6</v>
      </c>
      <c r="H272" s="17"/>
    </row>
    <row r="273" spans="1:8" ht="15.75" customHeight="1" x14ac:dyDescent="0.25">
      <c r="A273" s="61"/>
      <c r="B273" s="40"/>
      <c r="C273" s="40"/>
      <c r="D273" s="12">
        <v>0.71499999999999997</v>
      </c>
      <c r="E273" s="12">
        <v>1.8149999999999999</v>
      </c>
      <c r="F273" s="12">
        <f t="shared" si="5"/>
        <v>1.1000000000000001</v>
      </c>
      <c r="G273" s="12">
        <v>6</v>
      </c>
      <c r="H273" s="17"/>
    </row>
    <row r="274" spans="1:8" ht="15.75" customHeight="1" x14ac:dyDescent="0.25">
      <c r="A274" s="12">
        <v>139</v>
      </c>
      <c r="B274" s="14" t="s">
        <v>181</v>
      </c>
      <c r="C274" s="14" t="s">
        <v>182</v>
      </c>
      <c r="D274" s="12">
        <v>0.02</v>
      </c>
      <c r="E274" s="12">
        <v>0.52</v>
      </c>
      <c r="F274" s="12">
        <f t="shared" si="5"/>
        <v>0.5</v>
      </c>
      <c r="G274" s="12">
        <v>6</v>
      </c>
      <c r="H274" s="17"/>
    </row>
    <row r="275" spans="1:8" ht="15.75" customHeight="1" x14ac:dyDescent="0.25">
      <c r="A275" s="12">
        <v>140</v>
      </c>
      <c r="B275" s="14" t="s">
        <v>183</v>
      </c>
      <c r="C275" s="14" t="s">
        <v>184</v>
      </c>
      <c r="D275" s="12">
        <v>0.02</v>
      </c>
      <c r="E275" s="12">
        <v>1.22</v>
      </c>
      <c r="F275" s="12">
        <f t="shared" si="5"/>
        <v>1.2</v>
      </c>
      <c r="G275" s="12">
        <v>6</v>
      </c>
      <c r="H275" s="17"/>
    </row>
    <row r="276" spans="1:8" ht="30" customHeight="1" x14ac:dyDescent="0.25">
      <c r="A276" s="12">
        <v>141</v>
      </c>
      <c r="B276" s="14" t="s">
        <v>185</v>
      </c>
      <c r="C276" s="14" t="s">
        <v>282</v>
      </c>
      <c r="D276" s="12">
        <v>0.01</v>
      </c>
      <c r="E276" s="12">
        <v>1.51</v>
      </c>
      <c r="F276" s="12">
        <f t="shared" si="5"/>
        <v>1.5</v>
      </c>
      <c r="G276" s="12">
        <v>6</v>
      </c>
      <c r="H276" s="17"/>
    </row>
    <row r="277" spans="1:8" ht="15.75" customHeight="1" x14ac:dyDescent="0.25">
      <c r="A277" s="12">
        <v>142</v>
      </c>
      <c r="B277" s="14" t="s">
        <v>186</v>
      </c>
      <c r="C277" s="14" t="s">
        <v>187</v>
      </c>
      <c r="D277" s="12">
        <v>0.01</v>
      </c>
      <c r="E277" s="12">
        <v>1.31</v>
      </c>
      <c r="F277" s="12">
        <f t="shared" si="5"/>
        <v>1.3</v>
      </c>
      <c r="G277" s="12">
        <v>6</v>
      </c>
      <c r="H277" s="17"/>
    </row>
    <row r="278" spans="1:8" ht="15.75" customHeight="1" x14ac:dyDescent="0.25">
      <c r="A278" s="12">
        <v>143</v>
      </c>
      <c r="B278" s="14" t="s">
        <v>188</v>
      </c>
      <c r="C278" s="14" t="s">
        <v>207</v>
      </c>
      <c r="D278" s="12">
        <v>0</v>
      </c>
      <c r="E278" s="12">
        <v>1.1000000000000001</v>
      </c>
      <c r="F278" s="12">
        <f t="shared" si="5"/>
        <v>1.1000000000000001</v>
      </c>
      <c r="G278" s="12">
        <v>6</v>
      </c>
      <c r="H278" s="17"/>
    </row>
    <row r="279" spans="1:8" ht="52.5" customHeight="1" x14ac:dyDescent="0.25">
      <c r="A279" s="12">
        <v>144</v>
      </c>
      <c r="B279" s="14" t="s">
        <v>189</v>
      </c>
      <c r="C279" s="19" t="s">
        <v>309</v>
      </c>
      <c r="D279" s="12">
        <v>0.02</v>
      </c>
      <c r="E279" s="12">
        <v>0.89500000000000002</v>
      </c>
      <c r="F279" s="12">
        <f t="shared" si="5"/>
        <v>0.875</v>
      </c>
      <c r="G279" s="12">
        <v>10</v>
      </c>
      <c r="H279" s="17"/>
    </row>
    <row r="280" spans="1:8" ht="35.25" customHeight="1" x14ac:dyDescent="0.25">
      <c r="A280" s="12">
        <v>145</v>
      </c>
      <c r="B280" s="14" t="s">
        <v>190</v>
      </c>
      <c r="C280" s="14" t="s">
        <v>310</v>
      </c>
      <c r="D280" s="12">
        <v>0.02</v>
      </c>
      <c r="E280" s="12">
        <v>0.67</v>
      </c>
      <c r="F280" s="12">
        <f>E280-D280</f>
        <v>0.65</v>
      </c>
      <c r="G280" s="12">
        <v>6</v>
      </c>
      <c r="H280" s="17"/>
    </row>
    <row r="281" spans="1:8" ht="66.75" customHeight="1" x14ac:dyDescent="0.25">
      <c r="A281" s="12">
        <v>146</v>
      </c>
      <c r="B281" s="14" t="s">
        <v>199</v>
      </c>
      <c r="C281" s="19" t="s">
        <v>260</v>
      </c>
      <c r="D281" s="12">
        <v>0</v>
      </c>
      <c r="E281" s="12">
        <v>0.43</v>
      </c>
      <c r="F281" s="12">
        <f>E281-D281</f>
        <v>0.43</v>
      </c>
      <c r="G281" s="12">
        <v>6</v>
      </c>
      <c r="H281" s="17"/>
    </row>
    <row r="282" spans="1:8" ht="24" customHeight="1" x14ac:dyDescent="0.25">
      <c r="A282" s="10"/>
      <c r="B282" s="10"/>
      <c r="C282" s="9"/>
      <c r="D282" s="10"/>
      <c r="E282" s="10"/>
      <c r="F282" s="15">
        <f>SUM(F18:F281)</f>
        <v>573.38999999999976</v>
      </c>
      <c r="G282" s="10"/>
      <c r="H282" s="17"/>
    </row>
    <row r="283" spans="1:8" x14ac:dyDescent="0.25">
      <c r="A283" s="10"/>
      <c r="B283" s="60"/>
      <c r="C283" s="60"/>
      <c r="D283" s="60"/>
      <c r="E283" s="60"/>
      <c r="F283" s="60"/>
      <c r="G283" s="60"/>
      <c r="H283" s="17"/>
    </row>
    <row r="284" spans="1:8" x14ac:dyDescent="0.25">
      <c r="A284" s="10"/>
      <c r="B284" s="60" t="s">
        <v>305</v>
      </c>
      <c r="C284" s="60"/>
      <c r="D284" s="60"/>
      <c r="E284" s="60"/>
      <c r="F284" s="60"/>
      <c r="G284" s="60"/>
      <c r="H284" s="17"/>
    </row>
    <row r="285" spans="1:8" x14ac:dyDescent="0.25">
      <c r="A285" s="10"/>
      <c r="B285" s="10"/>
      <c r="C285" s="9"/>
      <c r="D285" s="10"/>
      <c r="E285" s="10"/>
      <c r="F285" s="10"/>
      <c r="G285" s="18"/>
      <c r="H285" s="17"/>
    </row>
    <row r="286" spans="1:8" x14ac:dyDescent="0.25">
      <c r="A286" s="8"/>
      <c r="B286" s="8"/>
      <c r="C286" s="5"/>
      <c r="D286" s="8"/>
      <c r="E286" s="8"/>
      <c r="F286" s="8"/>
      <c r="G286" s="8"/>
      <c r="H286" s="17"/>
    </row>
    <row r="287" spans="1:8" x14ac:dyDescent="0.25">
      <c r="A287" s="8"/>
      <c r="B287" s="8"/>
      <c r="C287" s="5"/>
      <c r="D287" s="8"/>
      <c r="E287" s="8"/>
      <c r="F287" s="8"/>
      <c r="G287" s="8"/>
      <c r="H287" s="17"/>
    </row>
    <row r="288" spans="1:8" x14ac:dyDescent="0.25">
      <c r="A288" s="8"/>
      <c r="B288" s="39"/>
      <c r="C288" s="39"/>
      <c r="D288" s="38"/>
      <c r="E288" s="39"/>
      <c r="F288" s="39"/>
      <c r="G288" s="39"/>
      <c r="H288" s="17"/>
    </row>
    <row r="289" spans="1:7" x14ac:dyDescent="0.25">
      <c r="A289" s="7"/>
      <c r="B289" s="7"/>
      <c r="C289" s="5"/>
      <c r="D289" s="7"/>
      <c r="E289" s="7"/>
      <c r="F289" s="7"/>
      <c r="G289" s="7"/>
    </row>
  </sheetData>
  <mergeCells count="204">
    <mergeCell ref="A44:A50"/>
    <mergeCell ref="B118:B119"/>
    <mergeCell ref="B103:B106"/>
    <mergeCell ref="B110:B111"/>
    <mergeCell ref="B97:B102"/>
    <mergeCell ref="D1:G1"/>
    <mergeCell ref="D2:G2"/>
    <mergeCell ref="D5:G5"/>
    <mergeCell ref="D6:G6"/>
    <mergeCell ref="A9:G9"/>
    <mergeCell ref="A10:G10"/>
    <mergeCell ref="A11:G11"/>
    <mergeCell ref="D13:G13"/>
    <mergeCell ref="B89:B90"/>
    <mergeCell ref="C67:C72"/>
    <mergeCell ref="B26:B28"/>
    <mergeCell ref="B21:B22"/>
    <mergeCell ref="B23:B24"/>
    <mergeCell ref="C14:C16"/>
    <mergeCell ref="C18:C20"/>
    <mergeCell ref="B18:B20"/>
    <mergeCell ref="C26:C27"/>
    <mergeCell ref="A26:A28"/>
    <mergeCell ref="C21:C22"/>
    <mergeCell ref="C23:C24"/>
    <mergeCell ref="A21:A22"/>
    <mergeCell ref="A112:A113"/>
    <mergeCell ref="B112:B113"/>
    <mergeCell ref="A89:A90"/>
    <mergeCell ref="A92:A94"/>
    <mergeCell ref="A65:A66"/>
    <mergeCell ref="B73:B74"/>
    <mergeCell ref="A97:A102"/>
    <mergeCell ref="A103:A106"/>
    <mergeCell ref="A73:A74"/>
    <mergeCell ref="A67:A72"/>
    <mergeCell ref="B67:B72"/>
    <mergeCell ref="C73:C74"/>
    <mergeCell ref="C40:C41"/>
    <mergeCell ref="B42:B43"/>
    <mergeCell ref="B55:B60"/>
    <mergeCell ref="C42:C43"/>
    <mergeCell ref="B40:B41"/>
    <mergeCell ref="A42:A43"/>
    <mergeCell ref="A51:A53"/>
    <mergeCell ref="A95:A96"/>
    <mergeCell ref="A75:A77"/>
    <mergeCell ref="A78:A82"/>
    <mergeCell ref="A85:A86"/>
    <mergeCell ref="A114:A117"/>
    <mergeCell ref="A110:A111"/>
    <mergeCell ref="A83:A84"/>
    <mergeCell ref="C92:C94"/>
    <mergeCell ref="C103:C106"/>
    <mergeCell ref="C78:C82"/>
    <mergeCell ref="C75:C77"/>
    <mergeCell ref="B83:B84"/>
    <mergeCell ref="C89:C90"/>
    <mergeCell ref="A233:A234"/>
    <mergeCell ref="A236:A237"/>
    <mergeCell ref="A195:A196"/>
    <mergeCell ref="B186:B188"/>
    <mergeCell ref="B184:B185"/>
    <mergeCell ref="A218:A219"/>
    <mergeCell ref="A228:A229"/>
    <mergeCell ref="A230:A231"/>
    <mergeCell ref="C186:C188"/>
    <mergeCell ref="A186:A188"/>
    <mergeCell ref="A197:A199"/>
    <mergeCell ref="A205:A208"/>
    <mergeCell ref="A210:A211"/>
    <mergeCell ref="C228:C229"/>
    <mergeCell ref="B197:B199"/>
    <mergeCell ref="B195:B196"/>
    <mergeCell ref="C236:C237"/>
    <mergeCell ref="C233:C234"/>
    <mergeCell ref="B233:B234"/>
    <mergeCell ref="B230:B231"/>
    <mergeCell ref="C197:C199"/>
    <mergeCell ref="C184:C185"/>
    <mergeCell ref="B236:B237"/>
    <mergeCell ref="B228:B229"/>
    <mergeCell ref="A126:A127"/>
    <mergeCell ref="B129:B134"/>
    <mergeCell ref="B126:B127"/>
    <mergeCell ref="A215:A216"/>
    <mergeCell ref="B164:B167"/>
    <mergeCell ref="B168:B170"/>
    <mergeCell ref="A151:A153"/>
    <mergeCell ref="A129:A134"/>
    <mergeCell ref="B151:B153"/>
    <mergeCell ref="A142:A144"/>
    <mergeCell ref="A136:A139"/>
    <mergeCell ref="A147:A149"/>
    <mergeCell ref="B210:B211"/>
    <mergeCell ref="A184:A185"/>
    <mergeCell ref="B147:B149"/>
    <mergeCell ref="B215:B216"/>
    <mergeCell ref="B205:B208"/>
    <mergeCell ref="C246:C247"/>
    <mergeCell ref="C250:C253"/>
    <mergeCell ref="C255:C256"/>
    <mergeCell ref="A261:A262"/>
    <mergeCell ref="A264:A265"/>
    <mergeCell ref="A272:A273"/>
    <mergeCell ref="B283:G283"/>
    <mergeCell ref="C264:C265"/>
    <mergeCell ref="C272:C273"/>
    <mergeCell ref="C261:C262"/>
    <mergeCell ref="B272:B273"/>
    <mergeCell ref="B264:B265"/>
    <mergeCell ref="B250:B253"/>
    <mergeCell ref="B246:B247"/>
    <mergeCell ref="A246:A247"/>
    <mergeCell ref="B261:B262"/>
    <mergeCell ref="B255:B256"/>
    <mergeCell ref="A250:A253"/>
    <mergeCell ref="A255:A256"/>
    <mergeCell ref="B284:G284"/>
    <mergeCell ref="A121:A122"/>
    <mergeCell ref="A154:A155"/>
    <mergeCell ref="A158:A159"/>
    <mergeCell ref="A118:A119"/>
    <mergeCell ref="C168:C170"/>
    <mergeCell ref="C171:C174"/>
    <mergeCell ref="C181:C182"/>
    <mergeCell ref="B171:B174"/>
    <mergeCell ref="B175:B176"/>
    <mergeCell ref="C175:C176"/>
    <mergeCell ref="B181:B182"/>
    <mergeCell ref="B121:B122"/>
    <mergeCell ref="C142:C144"/>
    <mergeCell ref="C147:C149"/>
    <mergeCell ref="C154:C155"/>
    <mergeCell ref="C158:C159"/>
    <mergeCell ref="A164:A167"/>
    <mergeCell ref="A168:A170"/>
    <mergeCell ref="A171:A174"/>
    <mergeCell ref="A175:A176"/>
    <mergeCell ref="A181:A182"/>
    <mergeCell ref="C164:C167"/>
    <mergeCell ref="A140:A141"/>
    <mergeCell ref="C230:C231"/>
    <mergeCell ref="C205:C208"/>
    <mergeCell ref="C210:C211"/>
    <mergeCell ref="B44:B50"/>
    <mergeCell ref="B51:B53"/>
    <mergeCell ref="B61:B63"/>
    <mergeCell ref="C55:C60"/>
    <mergeCell ref="C44:C50"/>
    <mergeCell ref="C61:C63"/>
    <mergeCell ref="C85:C86"/>
    <mergeCell ref="C114:C117"/>
    <mergeCell ref="C95:C96"/>
    <mergeCell ref="B218:B219"/>
    <mergeCell ref="C195:C196"/>
    <mergeCell ref="E14:E16"/>
    <mergeCell ref="F14:F16"/>
    <mergeCell ref="G14:G16"/>
    <mergeCell ref="D14:D16"/>
    <mergeCell ref="A18:A20"/>
    <mergeCell ref="B85:B86"/>
    <mergeCell ref="C83:C84"/>
    <mergeCell ref="A55:A60"/>
    <mergeCell ref="A40:A41"/>
    <mergeCell ref="A23:A24"/>
    <mergeCell ref="A35:A39"/>
    <mergeCell ref="A29:A34"/>
    <mergeCell ref="A61:A63"/>
    <mergeCell ref="A14:A16"/>
    <mergeCell ref="B14:B16"/>
    <mergeCell ref="C29:C34"/>
    <mergeCell ref="C35:C39"/>
    <mergeCell ref="B35:B39"/>
    <mergeCell ref="B29:B34"/>
    <mergeCell ref="B78:B82"/>
    <mergeCell ref="B75:B77"/>
    <mergeCell ref="B65:B66"/>
    <mergeCell ref="C65:C66"/>
    <mergeCell ref="C51:C53"/>
    <mergeCell ref="D3:G3"/>
    <mergeCell ref="D4:G4"/>
    <mergeCell ref="D288:G288"/>
    <mergeCell ref="C218:C219"/>
    <mergeCell ref="C215:C216"/>
    <mergeCell ref="B288:C288"/>
    <mergeCell ref="C121:C122"/>
    <mergeCell ref="B158:B159"/>
    <mergeCell ref="B92:B94"/>
    <mergeCell ref="B95:B96"/>
    <mergeCell ref="B142:B144"/>
    <mergeCell ref="B140:B141"/>
    <mergeCell ref="C129:C134"/>
    <mergeCell ref="B154:B155"/>
    <mergeCell ref="C112:C113"/>
    <mergeCell ref="B136:B139"/>
    <mergeCell ref="C140:C141"/>
    <mergeCell ref="B114:B117"/>
    <mergeCell ref="C118:C119"/>
    <mergeCell ref="C126:C127"/>
    <mergeCell ref="C110:C111"/>
    <mergeCell ref="C97:C102"/>
    <mergeCell ref="C151:C153"/>
    <mergeCell ref="C136:C139"/>
  </mergeCells>
  <phoneticPr fontId="0" type="noConversion"/>
  <pageMargins left="0.52" right="0.25" top="0.3" bottom="0.18" header="0.22" footer="0.17"/>
  <pageSetup paperSize="9" scale="88" orientation="landscape" r:id="rId1"/>
  <rowBreaks count="1" manualBreakCount="1">
    <brk id="5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Oshmiany</vt:lpstr>
      <vt:lpstr>Oshmiany!Область_печати</vt:lpstr>
    </vt:vector>
  </TitlesOfParts>
  <Company>ПРСО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</dc:creator>
  <cp:lastModifiedBy>User</cp:lastModifiedBy>
  <cp:lastPrinted>2024-01-29T05:55:35Z</cp:lastPrinted>
  <dcterms:created xsi:type="dcterms:W3CDTF">2004-11-17T05:56:53Z</dcterms:created>
  <dcterms:modified xsi:type="dcterms:W3CDTF">2026-03-02T11:07:37Z</dcterms:modified>
</cp:coreProperties>
</file>